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340" yWindow="120" windowWidth="16560" windowHeight="11700"/>
  </bookViews>
  <sheets>
    <sheet name="Economica" sheetId="1" r:id="rId1"/>
  </sheets>
  <definedNames>
    <definedName name="_xlnm.Print_Area" localSheetId="0">Economica!$A$1:$M$130</definedName>
  </definedNames>
  <calcPr calcId="125725"/>
</workbook>
</file>

<file path=xl/calcChain.xml><?xml version="1.0" encoding="utf-8"?>
<calcChain xmlns="http://schemas.openxmlformats.org/spreadsheetml/2006/main">
  <c r="D39" i="1"/>
  <c r="J119" l="1"/>
  <c r="L8" l="1"/>
  <c r="L27" l="1"/>
  <c r="L92" s="1"/>
  <c r="L26" l="1"/>
  <c r="L91" s="1"/>
  <c r="J37"/>
  <c r="D38" s="1"/>
  <c r="J40"/>
  <c r="J41"/>
  <c r="J42"/>
  <c r="J43"/>
  <c r="J35"/>
  <c r="L21"/>
  <c r="L18"/>
  <c r="L15"/>
  <c r="L24"/>
  <c r="L28"/>
  <c r="L93" s="1"/>
  <c r="L29"/>
  <c r="L94" s="1"/>
  <c r="D24" l="1"/>
  <c r="F35"/>
  <c r="H35"/>
  <c r="D18"/>
  <c r="F19"/>
  <c r="F20"/>
  <c r="D15"/>
  <c r="F16"/>
  <c r="F17"/>
  <c r="D21"/>
  <c r="F22"/>
  <c r="F23"/>
  <c r="F40"/>
  <c r="H40"/>
  <c r="F42"/>
  <c r="H42"/>
  <c r="H43"/>
  <c r="F43"/>
  <c r="H41"/>
  <c r="F41"/>
  <c r="H37"/>
  <c r="J109"/>
  <c r="F37"/>
  <c r="J36"/>
  <c r="J55" s="1"/>
  <c r="H15"/>
  <c r="H21"/>
  <c r="H18"/>
  <c r="J21"/>
  <c r="J18"/>
  <c r="J15"/>
  <c r="H24"/>
  <c r="L25"/>
  <c r="J24"/>
  <c r="J106" l="1"/>
  <c r="L89"/>
  <c r="D25"/>
  <c r="L83"/>
  <c r="L86"/>
  <c r="L80"/>
  <c r="D22"/>
  <c r="D23"/>
  <c r="D19"/>
  <c r="D16"/>
  <c r="D17"/>
  <c r="J112"/>
  <c r="J114"/>
  <c r="H22"/>
  <c r="F38"/>
  <c r="H38"/>
  <c r="J110"/>
  <c r="F36"/>
  <c r="H36"/>
  <c r="J108"/>
  <c r="H20"/>
  <c r="D20"/>
  <c r="J113"/>
  <c r="J111"/>
  <c r="J20"/>
  <c r="J22"/>
  <c r="H23"/>
  <c r="J23"/>
  <c r="H19"/>
  <c r="J19"/>
  <c r="H16"/>
  <c r="J16"/>
  <c r="J17"/>
  <c r="H17"/>
  <c r="H25"/>
  <c r="J25"/>
  <c r="L90" l="1"/>
  <c r="L84"/>
  <c r="L85"/>
  <c r="L87"/>
  <c r="L88"/>
  <c r="L81"/>
  <c r="L82"/>
  <c r="H39"/>
  <c r="F39"/>
  <c r="J107"/>
  <c r="L12"/>
  <c r="L9"/>
  <c r="L11"/>
  <c r="L10"/>
  <c r="J54" l="1"/>
  <c r="D9"/>
  <c r="J115"/>
  <c r="F13"/>
  <c r="F14"/>
  <c r="D8"/>
  <c r="D10"/>
  <c r="D11"/>
  <c r="D12"/>
  <c r="J8"/>
  <c r="J11"/>
  <c r="J10"/>
  <c r="J9"/>
  <c r="H10"/>
  <c r="H11"/>
  <c r="H9"/>
  <c r="J12"/>
  <c r="H12"/>
  <c r="H8"/>
  <c r="L74" l="1"/>
  <c r="L76"/>
  <c r="L75"/>
  <c r="L73"/>
  <c r="L77"/>
  <c r="D14"/>
  <c r="D13"/>
  <c r="J13"/>
  <c r="J14"/>
  <c r="H13"/>
  <c r="H14"/>
  <c r="L78" l="1"/>
  <c r="L79"/>
  <c r="L95" l="1"/>
  <c r="J58" l="1"/>
  <c r="J56"/>
  <c r="J59"/>
  <c r="J57"/>
  <c r="J117"/>
  <c r="J125" l="1"/>
  <c r="J60"/>
  <c r="L117"/>
  <c r="J61"/>
</calcChain>
</file>

<file path=xl/sharedStrings.xml><?xml version="1.0" encoding="utf-8"?>
<sst xmlns="http://schemas.openxmlformats.org/spreadsheetml/2006/main" count="183" uniqueCount="101">
  <si>
    <t>Service Desk</t>
  </si>
  <si>
    <t>Voce di listino</t>
  </si>
  <si>
    <t>I anno</t>
  </si>
  <si>
    <t>II anno</t>
  </si>
  <si>
    <t>III anno</t>
  </si>
  <si>
    <t xml:space="preserve">Transitorio </t>
  </si>
  <si>
    <t>9 mesi</t>
  </si>
  <si>
    <t>riduzione del 5%</t>
  </si>
  <si>
    <t>riduzione del 10%</t>
  </si>
  <si>
    <t>Servizio esteso</t>
  </si>
  <si>
    <t>Canone mensile per singola tranche di 25 utenti</t>
  </si>
  <si>
    <t>Canone per singolo ticket di assistenza agli utenti esterni</t>
  </si>
  <si>
    <t>Servizio</t>
  </si>
  <si>
    <t>Gestione Servizi Utente</t>
  </si>
  <si>
    <t xml:space="preserve">User Support </t>
  </si>
  <si>
    <t>Office Support e Mobile</t>
  </si>
  <si>
    <t>Canone mensile per singola tranche di 25 Pdl</t>
  </si>
  <si>
    <t>Canone mensile</t>
  </si>
  <si>
    <t>Service Desk e Gestione Servizi Utente</t>
  </si>
  <si>
    <t>Conduzione</t>
  </si>
  <si>
    <t xml:space="preserve">Conduzione dell’infrastruttura ICT </t>
  </si>
  <si>
    <t>Server fisico Windows/ESX</t>
  </si>
  <si>
    <t xml:space="preserve">Canone mensile per sistema master </t>
  </si>
  <si>
    <t xml:space="preserve">Canone mensile per sistema replica </t>
  </si>
  <si>
    <t xml:space="preserve">Canone mensile per sistema clone </t>
  </si>
  <si>
    <t>Server fisico Linux/Unix</t>
  </si>
  <si>
    <t>Casella di posta elettronica</t>
  </si>
  <si>
    <t>Apparato di Rete</t>
  </si>
  <si>
    <t>Sistema virtuale Windows</t>
  </si>
  <si>
    <t>Sistema virtuale Linux/Unix</t>
  </si>
  <si>
    <t>Tariffa unitaria per gp</t>
  </si>
  <si>
    <t>Sistemista</t>
  </si>
  <si>
    <t>Sistemista junior</t>
  </si>
  <si>
    <t>Operatore</t>
  </si>
  <si>
    <t>SEZIONE 1: Corrispettivi unitari per servizi remunerati a canone</t>
  </si>
  <si>
    <t>Figura professionale</t>
  </si>
  <si>
    <t xml:space="preserve">Consulente di evoluzione tecnologica </t>
  </si>
  <si>
    <t xml:space="preserve">Consulente di integrazione applicativa </t>
  </si>
  <si>
    <t xml:space="preserve">Consulente specialista di prodotto </t>
  </si>
  <si>
    <t>Consulente processi</t>
  </si>
  <si>
    <t>Esperto processi</t>
  </si>
  <si>
    <t xml:space="preserve">Sistemista senior </t>
  </si>
  <si>
    <t>Attività in orario di servizio standard</t>
  </si>
  <si>
    <t>Servizi in reperibilità h24</t>
  </si>
  <si>
    <t>Interventi al di fuori dell'orario di servizio standard</t>
  </si>
  <si>
    <t>SEZIONE 2: Corrispettivi unitari per servizi remunerati in gp</t>
  </si>
  <si>
    <t>Note di controllo</t>
  </si>
  <si>
    <t>SEZIONE 3: Note di controllo</t>
  </si>
  <si>
    <t>Unità di misura</t>
  </si>
  <si>
    <t>Singola tranche di 25 utenti</t>
  </si>
  <si>
    <t>Singolo ticket di assistenza agli utenti esterni</t>
  </si>
  <si>
    <t>Singola tranche di 25 Pdl</t>
  </si>
  <si>
    <t>Singola casella di PE</t>
  </si>
  <si>
    <t>Singolo apparato</t>
  </si>
  <si>
    <t>Singola ora servizio</t>
  </si>
  <si>
    <t>Prezzi complessivi offerti</t>
  </si>
  <si>
    <t>Singolo sistema master</t>
  </si>
  <si>
    <t>Singolo sistema replica</t>
  </si>
  <si>
    <t>Singolo sistema clone</t>
  </si>
  <si>
    <t>Firma:</t>
  </si>
  <si>
    <t>Numero di gp</t>
  </si>
  <si>
    <t xml:space="preserve">Prezzo globale offerto:  </t>
  </si>
  <si>
    <t xml:space="preserve">Base d'asta:  </t>
  </si>
  <si>
    <t xml:space="preserve">Trasferte:  </t>
  </si>
  <si>
    <t xml:space="preserve">Corrispettivo massimo complessivo: </t>
  </si>
  <si>
    <t>Presidio notte/festivi</t>
  </si>
  <si>
    <t>Canone per singolo mese Presidio notte/festivi</t>
  </si>
  <si>
    <t>Canone mensile per singola tranche di 50 caselle di PE</t>
  </si>
  <si>
    <t>Singolo mese Presidio notte/festivi</t>
  </si>
  <si>
    <t>Presidio notte/festvi</t>
  </si>
  <si>
    <t>Conduzione dell'Infrastruttura ICT</t>
  </si>
  <si>
    <t>I Anno
(9 mesi)</t>
  </si>
  <si>
    <t>I Anno
(Trans.)</t>
  </si>
  <si>
    <t>Gestione delle attività complesse</t>
  </si>
  <si>
    <t>Singolo change ad alta complessità aggiuntivo</t>
  </si>
  <si>
    <r>
      <t xml:space="preserve">Verifica che il </t>
    </r>
    <r>
      <rPr>
        <b/>
        <sz val="11"/>
        <color rgb="FF002060"/>
        <rFont val="Trebuchet MS"/>
        <family val="2"/>
      </rPr>
      <t>prezzo globale offerto</t>
    </r>
    <r>
      <rPr>
        <sz val="10"/>
        <color rgb="FF002060"/>
        <rFont val="Trebuchet MS"/>
        <family val="2"/>
      </rPr>
      <t xml:space="preserve"> sia inferiore alla base d'asta pari a Euro </t>
    </r>
    <r>
      <rPr>
        <b/>
        <sz val="11"/>
        <color rgb="FFFF0000"/>
        <rFont val="Trebuchet MS"/>
        <family val="2"/>
      </rPr>
      <t>35.555.000,00</t>
    </r>
  </si>
  <si>
    <r>
      <t xml:space="preserve">Dimensionamento servizi con Service Target: Modello </t>
    </r>
    <r>
      <rPr>
        <b/>
        <sz val="10"/>
        <color rgb="FF002060"/>
        <rFont val="Trebuchet MS"/>
        <family val="2"/>
      </rPr>
      <t>DIM,</t>
    </r>
    <r>
      <rPr>
        <b/>
        <sz val="9"/>
        <color indexed="18"/>
        <rFont val="Trebuchet MS"/>
        <family val="2"/>
      </rPr>
      <t xml:space="preserve"> Fascia oraria </t>
    </r>
    <r>
      <rPr>
        <b/>
        <sz val="10"/>
        <color rgb="FF002060"/>
        <rFont val="Trebuchet MS"/>
        <family val="2"/>
      </rPr>
      <t>C,</t>
    </r>
    <r>
      <rPr>
        <b/>
        <sz val="9"/>
        <color indexed="18"/>
        <rFont val="Trebuchet MS"/>
        <family val="2"/>
      </rPr>
      <t xml:space="preserve"> Fascia IQ </t>
    </r>
    <r>
      <rPr>
        <b/>
        <sz val="10"/>
        <color rgb="FF002060"/>
        <rFont val="Trebuchet MS"/>
        <family val="2"/>
      </rPr>
      <t>Alta</t>
    </r>
  </si>
  <si>
    <r>
      <t xml:space="preserve">Dimensionamento servizi con Service Target: Modello </t>
    </r>
    <r>
      <rPr>
        <b/>
        <sz val="10"/>
        <color indexed="18"/>
        <rFont val="Trebuchet MS"/>
        <family val="2"/>
      </rPr>
      <t>DIM,</t>
    </r>
    <r>
      <rPr>
        <b/>
        <sz val="9"/>
        <color indexed="18"/>
        <rFont val="Trebuchet MS"/>
        <family val="2"/>
      </rPr>
      <t xml:space="preserve"> Fascia oraria </t>
    </r>
    <r>
      <rPr>
        <b/>
        <sz val="10"/>
        <color indexed="18"/>
        <rFont val="Trebuchet MS"/>
        <family val="2"/>
      </rPr>
      <t>A,</t>
    </r>
    <r>
      <rPr>
        <b/>
        <sz val="9"/>
        <color indexed="18"/>
        <rFont val="Trebuchet MS"/>
        <family val="2"/>
      </rPr>
      <t xml:space="preserve"> Fascia IQ </t>
    </r>
    <r>
      <rPr>
        <b/>
        <sz val="10"/>
        <color indexed="18"/>
        <rFont val="Trebuchet MS"/>
        <family val="2"/>
      </rPr>
      <t>Alta</t>
    </r>
  </si>
  <si>
    <t>Gara a procedura aperta ai sensi del D.Lgs. 163/2006 e s.m.i., per l’affidamento dei servizi di gestione dell'infrastruttura ICT del Ministero dell’Economia e delle Finanze (ID 1321) – Lotto 1 Servizi operativi e progetti infrastrutturali</t>
  </si>
  <si>
    <t xml:space="preserve">Somma dei prezzi complessivi offerti per i servizi remunerati in giorni persona </t>
  </si>
  <si>
    <t xml:space="preserve">Somma dei prezzi complessivi offerti per i servizi remunerati a canone </t>
  </si>
  <si>
    <t>Classificazione: Consip Confidential</t>
  </si>
  <si>
    <t>Pag. 1 di 4</t>
  </si>
  <si>
    <t>Pag. 2 di 4</t>
  </si>
  <si>
    <t>Pag. 3 di 4</t>
  </si>
  <si>
    <t>Pag. 4 di 4</t>
  </si>
  <si>
    <t>SEZIONE 4: Prezzi complessivi offerti per i servizi oggetto della fornitura e prezzo globale offerto - pagina 1/2</t>
  </si>
  <si>
    <t>SEZIONE 4: Prezzi complessivi offerti per i servizi oggetto della fornitura e prezzo globale offerto - pagina 2/2</t>
  </si>
  <si>
    <r>
      <t>Verifica che il prezzo complessivo offerto per la</t>
    </r>
    <r>
      <rPr>
        <b/>
        <sz val="10"/>
        <color rgb="FF002060"/>
        <rFont val="Trebuchet MS"/>
        <family val="2"/>
      </rPr>
      <t xml:space="preserve"> </t>
    </r>
    <r>
      <rPr>
        <b/>
        <sz val="11"/>
        <color rgb="FF002060"/>
        <rFont val="Trebuchet MS"/>
        <family val="2"/>
      </rPr>
      <t>Gestione delle attività complesse</t>
    </r>
    <r>
      <rPr>
        <b/>
        <sz val="10"/>
        <color rgb="FF002060"/>
        <rFont val="Trebuchet MS"/>
        <family val="2"/>
      </rPr>
      <t xml:space="preserve"> </t>
    </r>
    <r>
      <rPr>
        <sz val="10"/>
        <color rgb="FF002060"/>
        <rFont val="Trebuchet MS"/>
        <family val="2"/>
      </rPr>
      <t>sia inferiore al</t>
    </r>
    <r>
      <rPr>
        <b/>
        <sz val="10"/>
        <color rgb="FF002060"/>
        <rFont val="Trebuchet MS"/>
        <family val="2"/>
      </rPr>
      <t xml:space="preserve"> </t>
    </r>
    <r>
      <rPr>
        <b/>
        <sz val="11"/>
        <color rgb="FF002060"/>
        <rFont val="Trebuchet MS"/>
        <family val="2"/>
      </rPr>
      <t>4%</t>
    </r>
    <r>
      <rPr>
        <sz val="11"/>
        <color rgb="FF002060"/>
        <rFont val="Trebuchet MS"/>
        <family val="2"/>
      </rPr>
      <t xml:space="preserve"> </t>
    </r>
    <r>
      <rPr>
        <sz val="10"/>
        <color rgb="FF002060"/>
        <rFont val="Trebuchet MS"/>
        <family val="2"/>
      </rPr>
      <t>del prezzo complessivo offerto per i servizi remunerati a canone</t>
    </r>
  </si>
  <si>
    <t>Gara a procedura aperta ai sensi del D.Lgs. 163/2006 e s.m.i., per l’affidamento dei servizi di gestione dell'infrastruttura ICT del Ministero dell’Economia e delle Finanze - ID 1321 – Lotto 1 Servizi operativi e progetti infrastrutturali e tecnologici</t>
  </si>
  <si>
    <t>Corrispettivo per singolo change ad alta complessità aggiuntivo</t>
  </si>
  <si>
    <t>Corrispettivo per singola ora servizio</t>
  </si>
  <si>
    <t>singolo mese</t>
  </si>
  <si>
    <t xml:space="preserve">Costi relativi alla sicurezza per rischi da interferenze (DUVRI): </t>
  </si>
  <si>
    <r>
      <t xml:space="preserve">Canoni e corrispettivi offerti per il Service Target: Modello </t>
    </r>
    <r>
      <rPr>
        <b/>
        <sz val="10"/>
        <color indexed="18"/>
        <rFont val="Trebuchet MS"/>
        <family val="2"/>
      </rPr>
      <t>DIM,</t>
    </r>
    <r>
      <rPr>
        <b/>
        <sz val="9"/>
        <color indexed="18"/>
        <rFont val="Trebuchet MS"/>
        <family val="2"/>
      </rPr>
      <t xml:space="preserve"> Fascia oraria </t>
    </r>
    <r>
      <rPr>
        <b/>
        <sz val="10"/>
        <color indexed="18"/>
        <rFont val="Trebuchet MS"/>
        <family val="2"/>
      </rPr>
      <t>A,</t>
    </r>
    <r>
      <rPr>
        <b/>
        <sz val="9"/>
        <color indexed="18"/>
        <rFont val="Trebuchet MS"/>
        <family val="2"/>
      </rPr>
      <t xml:space="preserve"> Fascia IQ </t>
    </r>
    <r>
      <rPr>
        <b/>
        <sz val="10"/>
        <color indexed="18"/>
        <rFont val="Trebuchet MS"/>
        <family val="2"/>
      </rPr>
      <t>Alta</t>
    </r>
  </si>
  <si>
    <r>
      <t xml:space="preserve">Verifica che il prezzo complessivo offerto per i servizi di </t>
    </r>
    <r>
      <rPr>
        <b/>
        <sz val="11"/>
        <color rgb="FF002060"/>
        <rFont val="Trebuchet MS"/>
        <family val="2"/>
      </rPr>
      <t>Office Support</t>
    </r>
    <r>
      <rPr>
        <sz val="11"/>
        <color rgb="FF002060"/>
        <rFont val="Trebuchet MS"/>
        <family val="2"/>
      </rPr>
      <t xml:space="preserve"> </t>
    </r>
    <r>
      <rPr>
        <sz val="10"/>
        <color rgb="FF002060"/>
        <rFont val="Trebuchet MS"/>
        <family val="2"/>
      </rPr>
      <t xml:space="preserve">sia inferiore al </t>
    </r>
    <r>
      <rPr>
        <b/>
        <sz val="11"/>
        <color rgb="FF002060"/>
        <rFont val="Trebuchet MS"/>
        <family val="2"/>
      </rPr>
      <t>8%</t>
    </r>
    <r>
      <rPr>
        <sz val="10"/>
        <color rgb="FF002060"/>
        <rFont val="Trebuchet MS"/>
        <family val="2"/>
      </rPr>
      <t xml:space="preserve"> della somma dei prezzi complessivi offerti per i servizi remunerati a canone</t>
    </r>
  </si>
  <si>
    <r>
      <t xml:space="preserve">Verifica che la somma dei prezzi complessivi offerti per i servizi di </t>
    </r>
    <r>
      <rPr>
        <b/>
        <sz val="11"/>
        <color rgb="FF002060"/>
        <rFont val="Trebuchet MS"/>
        <family val="2"/>
      </rPr>
      <t>Conduzione dell'Infrastruttura ICT riferiti</t>
    </r>
    <r>
      <rPr>
        <b/>
        <sz val="10"/>
        <color rgb="FF002060"/>
        <rFont val="Trebuchet MS"/>
        <family val="2"/>
      </rPr>
      <t xml:space="preserve"> a</t>
    </r>
    <r>
      <rPr>
        <b/>
        <sz val="11"/>
        <color rgb="FF002060"/>
        <rFont val="Trebuchet MS"/>
        <family val="2"/>
      </rPr>
      <t>i Server fisici, ai Sistemi Virtuali e agli apparati di rete</t>
    </r>
    <r>
      <rPr>
        <sz val="10"/>
        <color rgb="FF002060"/>
        <rFont val="Trebuchet MS"/>
        <family val="2"/>
      </rPr>
      <t xml:space="preserve"> sia inferiore al </t>
    </r>
    <r>
      <rPr>
        <b/>
        <sz val="10"/>
        <color rgb="FF002060"/>
        <rFont val="Trebuchet MS"/>
        <family val="2"/>
      </rPr>
      <t>65%</t>
    </r>
    <r>
      <rPr>
        <sz val="10"/>
        <color rgb="FF002060"/>
        <rFont val="Trebuchet MS"/>
        <family val="2"/>
      </rPr>
      <t xml:space="preserve"> della somma dei prezzi complessivi offerti per i servizi remunerati a canone</t>
    </r>
  </si>
  <si>
    <t>Verifica del corretto inserimento di tutti i corrispettivi unitari per i servizi remunerati a canone</t>
  </si>
  <si>
    <t>Verifica del corretto inserimento di tutte le tariffe giornaliere per figura professionale per i servizi remunerati in giorni persona</t>
  </si>
  <si>
    <r>
      <t xml:space="preserve">Verifica che la somma dei prezzi complessivi offerti per il </t>
    </r>
    <r>
      <rPr>
        <b/>
        <sz val="11"/>
        <color rgb="FF002060"/>
        <rFont val="Trebuchet MS"/>
        <family val="2"/>
      </rPr>
      <t>Service Desk</t>
    </r>
    <r>
      <rPr>
        <sz val="10"/>
        <color rgb="FF002060"/>
        <rFont val="Trebuchet MS"/>
        <family val="2"/>
      </rPr>
      <t xml:space="preserve"> sia inferiore al </t>
    </r>
    <r>
      <rPr>
        <b/>
        <sz val="11"/>
        <color rgb="FF002060"/>
        <rFont val="Trebuchet MS"/>
        <family val="2"/>
      </rPr>
      <t>10%</t>
    </r>
    <r>
      <rPr>
        <sz val="10"/>
        <color rgb="FF002060"/>
        <rFont val="Trebuchet MS"/>
        <family val="2"/>
      </rPr>
      <t xml:space="preserve"> della somma dei prezzi complessivi offerti per i servizi remunerati a canone</t>
    </r>
  </si>
  <si>
    <r>
      <t>Verifica che la somma dei prezzi complessivi offerti per i</t>
    </r>
    <r>
      <rPr>
        <b/>
        <sz val="10"/>
        <color rgb="FF002060"/>
        <rFont val="Trebuchet MS"/>
        <family val="2"/>
      </rPr>
      <t xml:space="preserve"> </t>
    </r>
    <r>
      <rPr>
        <b/>
        <sz val="11"/>
        <color rgb="FF002060"/>
        <rFont val="Trebuchet MS"/>
        <family val="2"/>
      </rPr>
      <t>servizi remunerati a canone</t>
    </r>
    <r>
      <rPr>
        <b/>
        <sz val="10"/>
        <color rgb="FF002060"/>
        <rFont val="Trebuchet MS"/>
        <family val="2"/>
      </rPr>
      <t xml:space="preserve"> </t>
    </r>
    <r>
      <rPr>
        <sz val="10"/>
        <color rgb="FF002060"/>
        <rFont val="Trebuchet MS"/>
        <family val="2"/>
      </rPr>
      <t>sia inferiore al</t>
    </r>
    <r>
      <rPr>
        <sz val="11"/>
        <color rgb="FF002060"/>
        <rFont val="Trebuchet MS"/>
        <family val="2"/>
      </rPr>
      <t xml:space="preserve"> </t>
    </r>
    <r>
      <rPr>
        <b/>
        <sz val="11"/>
        <color rgb="FF002060"/>
        <rFont val="Trebuchet MS"/>
        <family val="2"/>
      </rPr>
      <t>60%</t>
    </r>
    <r>
      <rPr>
        <sz val="11"/>
        <color rgb="FF002060"/>
        <rFont val="Trebuchet MS"/>
        <family val="2"/>
      </rPr>
      <t xml:space="preserve"> </t>
    </r>
    <r>
      <rPr>
        <sz val="10"/>
        <color rgb="FF002060"/>
        <rFont val="Trebuchet MS"/>
        <family val="2"/>
      </rPr>
      <t>del prezzo globale offerto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</si>
</sst>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&quot;€ &quot;#,##0.00;&quot;-€ &quot;#,##0.00"/>
    <numFmt numFmtId="165" formatCode="&quot;€&quot;\ #,##0.00"/>
    <numFmt numFmtId="166" formatCode="_-* #,##0_-;\-* #,##0_-;_-* \-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rebuchet MS"/>
      <family val="2"/>
    </font>
    <font>
      <sz val="10"/>
      <name val="Trebuchet MS"/>
      <family val="2"/>
    </font>
    <font>
      <b/>
      <sz val="10"/>
      <color indexed="18"/>
      <name val="Trebuchet MS"/>
      <family val="2"/>
    </font>
    <font>
      <b/>
      <sz val="14"/>
      <color indexed="18"/>
      <name val="Trebuchet MS"/>
      <family val="2"/>
    </font>
    <font>
      <b/>
      <sz val="9"/>
      <color indexed="18"/>
      <name val="Trebuchet MS"/>
      <family val="2"/>
    </font>
    <font>
      <sz val="9"/>
      <color indexed="18"/>
      <name val="Trebuchet MS"/>
      <family val="2"/>
    </font>
    <font>
      <sz val="10"/>
      <name val="Book Antiqua"/>
      <family val="1"/>
    </font>
    <font>
      <i/>
      <sz val="9"/>
      <color rgb="FFFF0000"/>
      <name val="Trebuchet MS"/>
      <family val="2"/>
    </font>
    <font>
      <sz val="9"/>
      <name val="Trebuchet MS"/>
      <family val="2"/>
    </font>
    <font>
      <b/>
      <sz val="11"/>
      <color indexed="18"/>
      <name val="Trebuchet MS"/>
      <family val="2"/>
    </font>
    <font>
      <b/>
      <sz val="9"/>
      <color indexed="10"/>
      <name val="Trebuchet MS"/>
      <family val="2"/>
    </font>
    <font>
      <b/>
      <i/>
      <sz val="11"/>
      <color rgb="FFFF0000"/>
      <name val="Trebuchet MS"/>
      <family val="2"/>
    </font>
    <font>
      <i/>
      <sz val="9"/>
      <color rgb="FF000080"/>
      <name val="Trebuchet MS"/>
      <family val="2"/>
    </font>
    <font>
      <sz val="10"/>
      <color rgb="FF002060"/>
      <name val="Trebuchet MS"/>
      <family val="2"/>
    </font>
    <font>
      <i/>
      <sz val="10"/>
      <color rgb="FFFF0000"/>
      <name val="Trebuchet MS"/>
      <family val="2"/>
    </font>
    <font>
      <b/>
      <sz val="11"/>
      <color rgb="FF002060"/>
      <name val="Trebuchet MS"/>
      <family val="2"/>
    </font>
    <font>
      <sz val="11"/>
      <color rgb="FF002060"/>
      <name val="Trebuchet MS"/>
      <family val="2"/>
    </font>
    <font>
      <b/>
      <sz val="10"/>
      <color rgb="FF002060"/>
      <name val="Trebuchet MS"/>
      <family val="2"/>
    </font>
    <font>
      <b/>
      <sz val="11"/>
      <color rgb="FFFF0000"/>
      <name val="Trebuchet MS"/>
      <family val="2"/>
    </font>
    <font>
      <b/>
      <sz val="11"/>
      <color theme="1"/>
      <name val="Calibri"/>
      <family val="2"/>
      <scheme val="minor"/>
    </font>
    <font>
      <b/>
      <i/>
      <sz val="11"/>
      <color indexed="18"/>
      <name val="Trebuchet MS"/>
      <family val="2"/>
    </font>
    <font>
      <b/>
      <sz val="11"/>
      <color theme="1"/>
      <name val="Trebuchet MS"/>
      <family val="2"/>
    </font>
    <font>
      <b/>
      <sz val="9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rgb="FFCCFFFF"/>
        <bgColor rgb="FFCCFFFF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18"/>
      </left>
      <right style="medium">
        <color indexed="64"/>
      </right>
      <top style="medium">
        <color indexed="64"/>
      </top>
      <bottom style="thin">
        <color indexed="18"/>
      </bottom>
      <diagonal/>
    </border>
    <border>
      <left style="thin">
        <color indexed="1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8"/>
      </bottom>
      <diagonal/>
    </border>
    <border>
      <left style="medium">
        <color indexed="64"/>
      </left>
      <right style="medium">
        <color indexed="64"/>
      </right>
      <top/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26">
    <xf numFmtId="0" fontId="0" fillId="0" borderId="0" xfId="0"/>
    <xf numFmtId="0" fontId="0" fillId="0" borderId="1" xfId="0" applyFont="1" applyBorder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43" fontId="3" fillId="0" borderId="0" xfId="1" applyFont="1" applyAlignment="1" applyProtection="1">
      <alignment vertical="center"/>
      <protection hidden="1"/>
    </xf>
    <xf numFmtId="0" fontId="7" fillId="2" borderId="10" xfId="0" applyFont="1" applyFill="1" applyBorder="1" applyAlignment="1" applyProtection="1">
      <alignment vertical="center" wrapText="1"/>
      <protection hidden="1"/>
    </xf>
    <xf numFmtId="0" fontId="7" fillId="2" borderId="13" xfId="0" applyFont="1" applyFill="1" applyBorder="1" applyAlignment="1" applyProtection="1">
      <alignment vertical="center" wrapText="1"/>
      <protection hidden="1"/>
    </xf>
    <xf numFmtId="3" fontId="6" fillId="2" borderId="10" xfId="0" applyNumberFormat="1" applyFont="1" applyFill="1" applyBorder="1" applyAlignment="1" applyProtection="1">
      <alignment horizontal="right" vertical="center" wrapText="1"/>
      <protection hidden="1"/>
    </xf>
    <xf numFmtId="3" fontId="6" fillId="2" borderId="9" xfId="0" applyNumberFormat="1" applyFont="1" applyFill="1" applyBorder="1" applyAlignment="1" applyProtection="1">
      <alignment horizontal="right" vertical="center" wrapText="1"/>
      <protection hidden="1"/>
    </xf>
    <xf numFmtId="3" fontId="6" fillId="2" borderId="11" xfId="0" applyNumberFormat="1" applyFont="1" applyFill="1" applyBorder="1" applyAlignment="1" applyProtection="1">
      <alignment horizontal="right" vertical="center" wrapText="1"/>
      <protection hidden="1"/>
    </xf>
    <xf numFmtId="3" fontId="6" fillId="2" borderId="12" xfId="0" applyNumberFormat="1" applyFont="1" applyFill="1" applyBorder="1" applyAlignment="1" applyProtection="1">
      <alignment horizontal="right" vertical="center" wrapText="1"/>
      <protection hidden="1"/>
    </xf>
    <xf numFmtId="3" fontId="6" fillId="2" borderId="13" xfId="0" applyNumberFormat="1" applyFont="1" applyFill="1" applyBorder="1" applyAlignment="1" applyProtection="1">
      <alignment horizontal="right" vertical="center" wrapText="1"/>
      <protection hidden="1"/>
    </xf>
    <xf numFmtId="3" fontId="6" fillId="2" borderId="25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Protection="1">
      <protection hidden="1"/>
    </xf>
    <xf numFmtId="0" fontId="9" fillId="0" borderId="0" xfId="0" applyFont="1" applyAlignment="1" applyProtection="1">
      <alignment vertical="center"/>
      <protection hidden="1"/>
    </xf>
    <xf numFmtId="0" fontId="7" fillId="2" borderId="7" xfId="0" applyFont="1" applyFill="1" applyBorder="1" applyAlignment="1" applyProtection="1">
      <alignment vertical="center" wrapText="1"/>
      <protection hidden="1"/>
    </xf>
    <xf numFmtId="3" fontId="6" fillId="2" borderId="6" xfId="0" applyNumberFormat="1" applyFont="1" applyFill="1" applyBorder="1" applyAlignment="1" applyProtection="1">
      <alignment horizontal="right" vertical="center" wrapText="1"/>
      <protection hidden="1"/>
    </xf>
    <xf numFmtId="3" fontId="6" fillId="2" borderId="7" xfId="0" applyNumberFormat="1" applyFont="1" applyFill="1" applyBorder="1" applyAlignment="1" applyProtection="1">
      <alignment horizontal="right" vertical="center" wrapText="1"/>
      <protection hidden="1"/>
    </xf>
    <xf numFmtId="3" fontId="6" fillId="2" borderId="8" xfId="0" applyNumberFormat="1" applyFont="1" applyFill="1" applyBorder="1" applyAlignment="1" applyProtection="1">
      <alignment horizontal="right" vertical="center" wrapText="1"/>
      <protection hidden="1"/>
    </xf>
    <xf numFmtId="164" fontId="0" fillId="0" borderId="0" xfId="0" applyNumberFormat="1" applyProtection="1">
      <protection hidden="1"/>
    </xf>
    <xf numFmtId="0" fontId="0" fillId="0" borderId="0" xfId="0" applyAlignment="1" applyProtection="1">
      <alignment wrapText="1"/>
      <protection hidden="1"/>
    </xf>
    <xf numFmtId="166" fontId="6" fillId="0" borderId="0" xfId="2" applyNumberFormat="1" applyFont="1" applyFill="1" applyBorder="1" applyAlignment="1" applyProtection="1">
      <alignment vertical="center"/>
      <protection hidden="1"/>
    </xf>
    <xf numFmtId="0" fontId="12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vertical="center" wrapText="1"/>
      <protection hidden="1"/>
    </xf>
    <xf numFmtId="0" fontId="13" fillId="0" borderId="0" xfId="0" applyFont="1" applyFill="1" applyAlignment="1" applyProtection="1">
      <alignment vertical="center"/>
      <protection hidden="1"/>
    </xf>
    <xf numFmtId="0" fontId="7" fillId="0" borderId="0" xfId="0" applyFont="1" applyFill="1" applyAlignment="1" applyProtection="1">
      <alignment vertical="center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7" fillId="0" borderId="0" xfId="0" applyFont="1" applyFill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right" vertical="center"/>
      <protection hidden="1"/>
    </xf>
    <xf numFmtId="164" fontId="6" fillId="0" borderId="0" xfId="0" applyNumberFormat="1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 wrapText="1"/>
      <protection hidden="1"/>
    </xf>
    <xf numFmtId="0" fontId="0" fillId="0" borderId="0" xfId="0" applyFill="1" applyProtection="1">
      <protection hidden="1"/>
    </xf>
    <xf numFmtId="0" fontId="6" fillId="0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7" fillId="2" borderId="27" xfId="0" applyFont="1" applyFill="1" applyBorder="1" applyAlignment="1" applyProtection="1">
      <alignment vertical="center" wrapText="1"/>
      <protection hidden="1"/>
    </xf>
    <xf numFmtId="0" fontId="7" fillId="2" borderId="8" xfId="0" applyFont="1" applyFill="1" applyBorder="1" applyAlignment="1" applyProtection="1">
      <alignment vertical="center" wrapText="1"/>
      <protection hidden="1"/>
    </xf>
    <xf numFmtId="0" fontId="7" fillId="2" borderId="25" xfId="0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protection hidden="1"/>
    </xf>
    <xf numFmtId="0" fontId="0" fillId="0" borderId="0" xfId="0" applyFill="1" applyAlignment="1" applyProtection="1">
      <protection hidden="1"/>
    </xf>
    <xf numFmtId="3" fontId="6" fillId="2" borderId="15" xfId="0" applyNumberFormat="1" applyFont="1" applyFill="1" applyBorder="1" applyAlignment="1" applyProtection="1">
      <alignment horizontal="right" vertical="center" wrapText="1"/>
      <protection hidden="1"/>
    </xf>
    <xf numFmtId="3" fontId="6" fillId="2" borderId="27" xfId="0" applyNumberFormat="1" applyFont="1" applyFill="1" applyBorder="1" applyAlignment="1" applyProtection="1">
      <alignment horizontal="right" vertical="center" wrapText="1"/>
      <protection hidden="1"/>
    </xf>
    <xf numFmtId="164" fontId="6" fillId="7" borderId="39" xfId="0" applyNumberFormat="1" applyFont="1" applyFill="1" applyBorder="1" applyAlignment="1" applyProtection="1">
      <alignment vertical="center"/>
      <protection hidden="1"/>
    </xf>
    <xf numFmtId="164" fontId="6" fillId="7" borderId="40" xfId="0" applyNumberFormat="1" applyFont="1" applyFill="1" applyBorder="1" applyAlignment="1" applyProtection="1">
      <alignment vertical="center"/>
      <protection hidden="1"/>
    </xf>
    <xf numFmtId="0" fontId="6" fillId="2" borderId="18" xfId="0" applyFont="1" applyFill="1" applyBorder="1" applyAlignment="1" applyProtection="1">
      <alignment horizontal="center" vertical="center" wrapText="1"/>
      <protection hidden="1"/>
    </xf>
    <xf numFmtId="0" fontId="6" fillId="2" borderId="26" xfId="0" applyFont="1" applyFill="1" applyBorder="1" applyAlignment="1" applyProtection="1">
      <alignment horizontal="center" vertical="center" wrapText="1"/>
      <protection hidden="1"/>
    </xf>
    <xf numFmtId="0" fontId="6" fillId="2" borderId="41" xfId="0" applyFont="1" applyFill="1" applyBorder="1" applyAlignment="1" applyProtection="1">
      <alignment horizontal="center" vertical="center" wrapText="1"/>
      <protection hidden="1"/>
    </xf>
    <xf numFmtId="0" fontId="6" fillId="2" borderId="32" xfId="0" applyFont="1" applyFill="1" applyBorder="1" applyAlignment="1" applyProtection="1">
      <alignment vertical="center" wrapText="1"/>
      <protection hidden="1"/>
    </xf>
    <xf numFmtId="0" fontId="7" fillId="2" borderId="8" xfId="0" applyFont="1" applyFill="1" applyBorder="1" applyAlignment="1" applyProtection="1">
      <alignment vertical="center"/>
      <protection hidden="1"/>
    </xf>
    <xf numFmtId="0" fontId="7" fillId="2" borderId="11" xfId="0" applyFont="1" applyFill="1" applyBorder="1" applyAlignment="1" applyProtection="1">
      <alignment vertical="center"/>
      <protection hidden="1"/>
    </xf>
    <xf numFmtId="0" fontId="7" fillId="2" borderId="25" xfId="0" applyFont="1" applyFill="1" applyBorder="1" applyAlignment="1" applyProtection="1">
      <alignment vertical="center"/>
      <protection hidden="1"/>
    </xf>
    <xf numFmtId="3" fontId="6" fillId="2" borderId="37" xfId="0" applyNumberFormat="1" applyFont="1" applyFill="1" applyBorder="1" applyAlignment="1" applyProtection="1">
      <alignment horizontal="right" vertical="center" wrapText="1"/>
      <protection hidden="1"/>
    </xf>
    <xf numFmtId="3" fontId="6" fillId="2" borderId="14" xfId="0" applyNumberFormat="1" applyFont="1" applyFill="1" applyBorder="1" applyAlignment="1" applyProtection="1">
      <alignment horizontal="right" vertical="center" wrapText="1"/>
      <protection hidden="1"/>
    </xf>
    <xf numFmtId="164" fontId="6" fillId="7" borderId="44" xfId="0" applyNumberFormat="1" applyFont="1" applyFill="1" applyBorder="1" applyAlignment="1" applyProtection="1">
      <alignment vertical="center"/>
      <protection hidden="1"/>
    </xf>
    <xf numFmtId="0" fontId="7" fillId="2" borderId="1" xfId="0" applyFont="1" applyFill="1" applyBorder="1" applyAlignment="1" applyProtection="1">
      <alignment vertical="center" wrapText="1"/>
      <protection hidden="1"/>
    </xf>
    <xf numFmtId="0" fontId="7" fillId="2" borderId="34" xfId="0" applyFont="1" applyFill="1" applyBorder="1" applyAlignment="1" applyProtection="1">
      <alignment vertical="center" wrapText="1"/>
      <protection hidden="1"/>
    </xf>
    <xf numFmtId="0" fontId="7" fillId="2" borderId="14" xfId="0" applyFont="1" applyFill="1" applyBorder="1" applyAlignment="1" applyProtection="1">
      <alignment vertical="center" wrapText="1"/>
      <protection hidden="1"/>
    </xf>
    <xf numFmtId="3" fontId="6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6" fillId="7" borderId="47" xfId="0" applyNumberFormat="1" applyFont="1" applyFill="1" applyBorder="1" applyAlignment="1" applyProtection="1">
      <alignment vertical="center"/>
      <protection hidden="1"/>
    </xf>
    <xf numFmtId="3" fontId="6" fillId="2" borderId="34" xfId="0" applyNumberFormat="1" applyFont="1" applyFill="1" applyBorder="1" applyAlignment="1" applyProtection="1">
      <alignment horizontal="right" vertical="center" wrapText="1"/>
      <protection hidden="1"/>
    </xf>
    <xf numFmtId="164" fontId="6" fillId="7" borderId="48" xfId="0" applyNumberFormat="1" applyFont="1" applyFill="1" applyBorder="1" applyAlignment="1" applyProtection="1">
      <alignment vertical="center"/>
      <protection hidden="1"/>
    </xf>
    <xf numFmtId="164" fontId="6" fillId="7" borderId="49" xfId="0" applyNumberFormat="1" applyFont="1" applyFill="1" applyBorder="1" applyAlignment="1" applyProtection="1">
      <alignment vertical="center"/>
      <protection hidden="1"/>
    </xf>
    <xf numFmtId="164" fontId="6" fillId="7" borderId="50" xfId="0" applyNumberFormat="1" applyFont="1" applyFill="1" applyBorder="1" applyAlignment="1" applyProtection="1">
      <alignment vertical="center"/>
      <protection hidden="1"/>
    </xf>
    <xf numFmtId="0" fontId="14" fillId="0" borderId="0" xfId="0" applyFont="1" applyFill="1" applyAlignment="1" applyProtection="1">
      <alignment vertical="center"/>
      <protection hidden="1"/>
    </xf>
    <xf numFmtId="164" fontId="11" fillId="7" borderId="43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 wrapText="1"/>
      <protection hidden="1"/>
    </xf>
    <xf numFmtId="0" fontId="7" fillId="2" borderId="10" xfId="0" applyFont="1" applyFill="1" applyBorder="1" applyAlignment="1" applyProtection="1">
      <alignment vertical="center" wrapText="1"/>
      <protection hidden="1"/>
    </xf>
    <xf numFmtId="0" fontId="7" fillId="2" borderId="13" xfId="0" applyFont="1" applyFill="1" applyBorder="1" applyAlignment="1" applyProtection="1">
      <alignment vertical="center" wrapText="1"/>
      <protection hidden="1"/>
    </xf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164" fontId="6" fillId="0" borderId="0" xfId="2" applyNumberFormat="1" applyFont="1" applyFill="1" applyBorder="1" applyAlignment="1" applyProtection="1">
      <alignment vertical="center"/>
      <protection locked="0"/>
    </xf>
    <xf numFmtId="0" fontId="7" fillId="8" borderId="34" xfId="0" applyFont="1" applyFill="1" applyBorder="1" applyAlignment="1" applyProtection="1">
      <alignment vertical="center" wrapText="1"/>
      <protection hidden="1"/>
    </xf>
    <xf numFmtId="0" fontId="7" fillId="8" borderId="14" xfId="0" applyFont="1" applyFill="1" applyBorder="1" applyAlignment="1" applyProtection="1">
      <alignment vertical="center" wrapText="1"/>
      <protection hidden="1"/>
    </xf>
    <xf numFmtId="0" fontId="7" fillId="8" borderId="1" xfId="0" applyFont="1" applyFill="1" applyBorder="1" applyAlignment="1" applyProtection="1">
      <alignment vertical="center" wrapText="1"/>
      <protection hidden="1"/>
    </xf>
    <xf numFmtId="0" fontId="7" fillId="8" borderId="37" xfId="0" applyFont="1" applyFill="1" applyBorder="1" applyAlignment="1" applyProtection="1">
      <alignment vertical="center" wrapText="1"/>
      <protection hidden="1"/>
    </xf>
    <xf numFmtId="0" fontId="24" fillId="0" borderId="0" xfId="0" applyFont="1" applyFill="1" applyAlignment="1" applyProtection="1">
      <alignment horizontal="center" vertical="center"/>
      <protection hidden="1"/>
    </xf>
    <xf numFmtId="165" fontId="6" fillId="4" borderId="10" xfId="2" applyNumberFormat="1" applyFont="1" applyFill="1" applyBorder="1" applyAlignment="1" applyProtection="1">
      <alignment vertical="center"/>
      <protection hidden="1"/>
    </xf>
    <xf numFmtId="165" fontId="6" fillId="4" borderId="11" xfId="2" applyNumberFormat="1" applyFont="1" applyFill="1" applyBorder="1" applyAlignment="1" applyProtection="1">
      <alignment vertical="center"/>
      <protection hidden="1"/>
    </xf>
    <xf numFmtId="0" fontId="23" fillId="0" borderId="1" xfId="0" applyFont="1" applyBorder="1" applyAlignment="1" applyProtection="1">
      <alignment horizontal="center" vertical="center" wrapText="1"/>
      <protection hidden="1"/>
    </xf>
    <xf numFmtId="0" fontId="23" fillId="0" borderId="2" xfId="0" applyFont="1" applyBorder="1" applyAlignment="1" applyProtection="1">
      <alignment horizontal="center" vertical="center" wrapText="1"/>
      <protection hidden="1"/>
    </xf>
    <xf numFmtId="0" fontId="23" fillId="0" borderId="3" xfId="0" applyFont="1" applyBorder="1" applyAlignment="1" applyProtection="1">
      <alignment horizontal="center" vertical="center" wrapText="1"/>
      <protection hidden="1"/>
    </xf>
    <xf numFmtId="0" fontId="21" fillId="0" borderId="1" xfId="0" applyFont="1" applyBorder="1" applyAlignment="1" applyProtection="1">
      <alignment horizontal="center" vertical="center" wrapText="1"/>
      <protection hidden="1"/>
    </xf>
    <xf numFmtId="0" fontId="21" fillId="0" borderId="2" xfId="0" applyFont="1" applyBorder="1" applyAlignment="1" applyProtection="1">
      <alignment horizontal="center" vertical="center" wrapText="1"/>
      <protection hidden="1"/>
    </xf>
    <xf numFmtId="0" fontId="21" fillId="0" borderId="3" xfId="0" applyFont="1" applyBorder="1" applyAlignment="1" applyProtection="1">
      <alignment horizontal="center" vertical="center" wrapText="1"/>
      <protection hidden="1"/>
    </xf>
    <xf numFmtId="164" fontId="11" fillId="7" borderId="4" xfId="0" applyNumberFormat="1" applyFont="1" applyFill="1" applyBorder="1" applyAlignment="1" applyProtection="1">
      <alignment vertical="center"/>
      <protection hidden="1"/>
    </xf>
    <xf numFmtId="164" fontId="11" fillId="7" borderId="5" xfId="0" applyNumberFormat="1" applyFont="1" applyFill="1" applyBorder="1" applyAlignment="1" applyProtection="1">
      <alignment vertical="center"/>
      <protection hidden="1"/>
    </xf>
    <xf numFmtId="164" fontId="4" fillId="7" borderId="4" xfId="0" applyNumberFormat="1" applyFont="1" applyFill="1" applyBorder="1" applyAlignment="1" applyProtection="1">
      <alignment vertical="center"/>
      <protection hidden="1"/>
    </xf>
    <xf numFmtId="164" fontId="4" fillId="7" borderId="5" xfId="0" applyNumberFormat="1" applyFont="1" applyFill="1" applyBorder="1" applyAlignment="1" applyProtection="1">
      <alignment vertical="center"/>
      <protection hidden="1"/>
    </xf>
    <xf numFmtId="0" fontId="11" fillId="2" borderId="4" xfId="0" applyFont="1" applyFill="1" applyBorder="1" applyAlignment="1" applyProtection="1">
      <alignment horizontal="right" vertical="center"/>
      <protection hidden="1"/>
    </xf>
    <xf numFmtId="0" fontId="11" fillId="2" borderId="16" xfId="0" applyFont="1" applyFill="1" applyBorder="1" applyAlignment="1" applyProtection="1">
      <alignment horizontal="right" vertical="center"/>
      <protection hidden="1"/>
    </xf>
    <xf numFmtId="0" fontId="4" fillId="2" borderId="4" xfId="0" applyFont="1" applyFill="1" applyBorder="1" applyAlignment="1" applyProtection="1">
      <alignment horizontal="right" vertical="center"/>
      <protection hidden="1"/>
    </xf>
    <xf numFmtId="0" fontId="4" fillId="2" borderId="16" xfId="0" applyFont="1" applyFill="1" applyBorder="1" applyAlignment="1" applyProtection="1">
      <alignment horizontal="right" vertical="center"/>
      <protection hidden="1"/>
    </xf>
    <xf numFmtId="164" fontId="6" fillId="7" borderId="3" xfId="0" applyNumberFormat="1" applyFont="1" applyFill="1" applyBorder="1" applyAlignment="1" applyProtection="1">
      <alignment vertical="center"/>
      <protection hidden="1"/>
    </xf>
    <xf numFmtId="164" fontId="6" fillId="7" borderId="11" xfId="0" applyNumberFormat="1" applyFont="1" applyFill="1" applyBorder="1" applyAlignment="1" applyProtection="1">
      <alignment vertical="center"/>
      <protection hidden="1"/>
    </xf>
    <xf numFmtId="164" fontId="6" fillId="7" borderId="17" xfId="0" applyNumberFormat="1" applyFont="1" applyFill="1" applyBorder="1" applyAlignment="1" applyProtection="1">
      <alignment vertical="center"/>
      <protection hidden="1"/>
    </xf>
    <xf numFmtId="164" fontId="6" fillId="7" borderId="25" xfId="0" applyNumberFormat="1" applyFont="1" applyFill="1" applyBorder="1" applyAlignment="1" applyProtection="1">
      <alignment vertical="center"/>
      <protection hidden="1"/>
    </xf>
    <xf numFmtId="164" fontId="11" fillId="7" borderId="36" xfId="0" applyNumberFormat="1" applyFont="1" applyFill="1" applyBorder="1" applyAlignment="1" applyProtection="1">
      <alignment vertical="center"/>
      <protection hidden="1"/>
    </xf>
    <xf numFmtId="164" fontId="11" fillId="7" borderId="32" xfId="0" applyNumberFormat="1" applyFont="1" applyFill="1" applyBorder="1" applyAlignment="1" applyProtection="1">
      <alignment vertical="center"/>
      <protection hidden="1"/>
    </xf>
    <xf numFmtId="0" fontId="7" fillId="2" borderId="23" xfId="0" applyFont="1" applyFill="1" applyBorder="1" applyAlignment="1" applyProtection="1">
      <alignment horizontal="left" vertical="center" wrapText="1"/>
      <protection hidden="1"/>
    </xf>
    <xf numFmtId="0" fontId="7" fillId="2" borderId="26" xfId="0" applyFont="1" applyFill="1" applyBorder="1" applyAlignment="1" applyProtection="1">
      <alignment horizontal="left" vertical="center" wrapText="1"/>
      <protection hidden="1"/>
    </xf>
    <xf numFmtId="0" fontId="7" fillId="2" borderId="27" xfId="0" applyFont="1" applyFill="1" applyBorder="1" applyAlignment="1" applyProtection="1">
      <alignment horizontal="left" vertical="center" wrapText="1"/>
      <protection hidden="1"/>
    </xf>
    <xf numFmtId="0" fontId="16" fillId="6" borderId="10" xfId="0" applyFont="1" applyFill="1" applyBorder="1" applyAlignment="1" applyProtection="1">
      <alignment horizontal="center" vertical="center" wrapText="1"/>
      <protection hidden="1"/>
    </xf>
    <xf numFmtId="0" fontId="16" fillId="6" borderId="11" xfId="0" applyFont="1" applyFill="1" applyBorder="1" applyAlignment="1" applyProtection="1">
      <alignment horizontal="center" vertical="center" wrapText="1"/>
      <protection hidden="1"/>
    </xf>
    <xf numFmtId="0" fontId="9" fillId="0" borderId="21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166" fontId="11" fillId="2" borderId="30" xfId="2" applyNumberFormat="1" applyFont="1" applyFill="1" applyBorder="1" applyAlignment="1" applyProtection="1">
      <alignment horizontal="right" vertical="center" wrapText="1"/>
      <protection hidden="1"/>
    </xf>
    <xf numFmtId="166" fontId="11" fillId="2" borderId="31" xfId="2" applyNumberFormat="1" applyFont="1" applyFill="1" applyBorder="1" applyAlignment="1" applyProtection="1">
      <alignment horizontal="right" vertical="center" wrapText="1"/>
      <protection hidden="1"/>
    </xf>
    <xf numFmtId="166" fontId="11" fillId="2" borderId="32" xfId="2" applyNumberFormat="1" applyFont="1" applyFill="1" applyBorder="1" applyAlignment="1" applyProtection="1">
      <alignment horizontal="right" vertical="center" wrapText="1"/>
      <protection hidden="1"/>
    </xf>
    <xf numFmtId="3" fontId="7" fillId="2" borderId="10" xfId="1" applyNumberFormat="1" applyFont="1" applyFill="1" applyBorder="1" applyAlignment="1" applyProtection="1">
      <alignment vertical="center"/>
      <protection hidden="1"/>
    </xf>
    <xf numFmtId="3" fontId="7" fillId="2" borderId="13" xfId="1" applyNumberFormat="1" applyFont="1" applyFill="1" applyBorder="1" applyAlignment="1" applyProtection="1">
      <alignment vertical="center"/>
      <protection hidden="1"/>
    </xf>
    <xf numFmtId="165" fontId="6" fillId="0" borderId="10" xfId="2" applyNumberFormat="1" applyFont="1" applyFill="1" applyBorder="1" applyAlignment="1" applyProtection="1">
      <alignment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hidden="1"/>
    </xf>
    <xf numFmtId="164" fontId="6" fillId="3" borderId="10" xfId="2" applyNumberFormat="1" applyFont="1" applyFill="1" applyBorder="1" applyAlignment="1" applyProtection="1">
      <alignment vertical="center"/>
      <protection hidden="1"/>
    </xf>
    <xf numFmtId="165" fontId="6" fillId="0" borderId="1" xfId="2" applyNumberFormat="1" applyFont="1" applyFill="1" applyBorder="1" applyAlignment="1" applyProtection="1">
      <alignment vertical="center"/>
      <protection locked="0"/>
    </xf>
    <xf numFmtId="165" fontId="6" fillId="0" borderId="3" xfId="2" applyNumberFormat="1" applyFont="1" applyFill="1" applyBorder="1" applyAlignment="1" applyProtection="1">
      <alignment vertical="center"/>
      <protection locked="0"/>
    </xf>
    <xf numFmtId="164" fontId="6" fillId="5" borderId="24" xfId="2" applyNumberFormat="1" applyFont="1" applyFill="1" applyBorder="1" applyAlignment="1" applyProtection="1">
      <alignment horizontal="center" vertical="center"/>
      <protection locked="0"/>
    </xf>
    <xf numFmtId="164" fontId="6" fillId="5" borderId="45" xfId="2" applyNumberFormat="1" applyFont="1" applyFill="1" applyBorder="1" applyAlignment="1" applyProtection="1">
      <alignment horizontal="center" vertical="center"/>
      <protection locked="0"/>
    </xf>
    <xf numFmtId="164" fontId="6" fillId="5" borderId="46" xfId="2" applyNumberFormat="1" applyFont="1" applyFill="1" applyBorder="1" applyAlignment="1" applyProtection="1">
      <alignment horizontal="center" vertical="center"/>
      <protection locked="0"/>
    </xf>
    <xf numFmtId="164" fontId="6" fillId="5" borderId="35" xfId="2" applyNumberFormat="1" applyFont="1" applyFill="1" applyBorder="1" applyAlignment="1" applyProtection="1">
      <alignment horizontal="center" vertical="center"/>
      <protection locked="0"/>
    </xf>
    <xf numFmtId="164" fontId="6" fillId="5" borderId="7" xfId="2" applyNumberFormat="1" applyFont="1" applyFill="1" applyBorder="1" applyAlignment="1" applyProtection="1">
      <alignment horizontal="center" vertical="center"/>
      <protection locked="0"/>
    </xf>
    <xf numFmtId="164" fontId="6" fillId="5" borderId="8" xfId="2" applyNumberFormat="1" applyFont="1" applyFill="1" applyBorder="1" applyAlignment="1" applyProtection="1">
      <alignment horizontal="center" vertical="center"/>
      <protection locked="0"/>
    </xf>
    <xf numFmtId="164" fontId="6" fillId="5" borderId="17" xfId="2" applyNumberFormat="1" applyFont="1" applyFill="1" applyBorder="1" applyAlignment="1" applyProtection="1">
      <alignment horizontal="center" vertical="center"/>
      <protection locked="0"/>
    </xf>
    <xf numFmtId="164" fontId="6" fillId="5" borderId="13" xfId="2" applyNumberFormat="1" applyFont="1" applyFill="1" applyBorder="1" applyAlignment="1" applyProtection="1">
      <alignment horizontal="center" vertical="center"/>
      <protection locked="0"/>
    </xf>
    <xf numFmtId="164" fontId="6" fillId="5" borderId="25" xfId="2" applyNumberFormat="1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hidden="1"/>
    </xf>
    <xf numFmtId="0" fontId="6" fillId="2" borderId="16" xfId="0" applyFont="1" applyFill="1" applyBorder="1" applyAlignment="1" applyProtection="1">
      <alignment horizontal="center" vertical="center" wrapText="1"/>
      <protection hidden="1"/>
    </xf>
    <xf numFmtId="0" fontId="6" fillId="2" borderId="5" xfId="0" applyFont="1" applyFill="1" applyBorder="1" applyAlignment="1" applyProtection="1">
      <alignment horizontal="center" vertical="center" wrapText="1"/>
      <protection hidden="1"/>
    </xf>
    <xf numFmtId="0" fontId="7" fillId="2" borderId="33" xfId="0" applyFont="1" applyFill="1" applyBorder="1" applyAlignment="1" applyProtection="1">
      <alignment horizontal="left" vertical="center" wrapText="1"/>
      <protection hidden="1"/>
    </xf>
    <xf numFmtId="0" fontId="7" fillId="2" borderId="18" xfId="0" applyFont="1" applyFill="1" applyBorder="1" applyAlignment="1" applyProtection="1">
      <alignment horizontal="left" vertical="center" wrapText="1"/>
      <protection hidden="1"/>
    </xf>
    <xf numFmtId="0" fontId="7" fillId="2" borderId="24" xfId="0" applyFont="1" applyFill="1" applyBorder="1" applyAlignment="1" applyProtection="1">
      <alignment horizontal="left" vertical="center" wrapText="1"/>
      <protection hidden="1"/>
    </xf>
    <xf numFmtId="0" fontId="7" fillId="2" borderId="38" xfId="0" applyFont="1" applyFill="1" applyBorder="1" applyAlignment="1" applyProtection="1">
      <alignment horizontal="left" vertical="center" wrapText="1"/>
      <protection hidden="1"/>
    </xf>
    <xf numFmtId="0" fontId="16" fillId="6" borderId="13" xfId="0" applyFont="1" applyFill="1" applyBorder="1" applyAlignment="1" applyProtection="1">
      <alignment horizontal="center" vertical="center" wrapText="1"/>
      <protection hidden="1"/>
    </xf>
    <xf numFmtId="0" fontId="16" fillId="6" borderId="25" xfId="0" applyFont="1" applyFill="1" applyBorder="1" applyAlignment="1" applyProtection="1">
      <alignment horizontal="center" vertical="center" wrapText="1"/>
      <protection hidden="1"/>
    </xf>
    <xf numFmtId="0" fontId="7" fillId="2" borderId="9" xfId="0" applyFont="1" applyFill="1" applyBorder="1" applyAlignment="1" applyProtection="1">
      <alignment horizontal="left" vertical="center" wrapText="1"/>
      <protection hidden="1"/>
    </xf>
    <xf numFmtId="0" fontId="7" fillId="2" borderId="10" xfId="0" applyFont="1" applyFill="1" applyBorder="1" applyAlignment="1" applyProtection="1">
      <alignment horizontal="left" vertical="center" wrapText="1"/>
      <protection hidden="1"/>
    </xf>
    <xf numFmtId="0" fontId="22" fillId="2" borderId="4" xfId="0" applyFont="1" applyFill="1" applyBorder="1" applyAlignment="1" applyProtection="1">
      <alignment horizontal="left" vertical="center" wrapText="1"/>
      <protection hidden="1"/>
    </xf>
    <xf numFmtId="0" fontId="22" fillId="2" borderId="16" xfId="0" applyFont="1" applyFill="1" applyBorder="1" applyAlignment="1" applyProtection="1">
      <alignment horizontal="left" vertical="center" wrapText="1"/>
      <protection hidden="1"/>
    </xf>
    <xf numFmtId="0" fontId="22" fillId="2" borderId="5" xfId="0" applyFont="1" applyFill="1" applyBorder="1" applyAlignment="1" applyProtection="1">
      <alignment horizontal="left" vertical="center" wrapText="1"/>
      <protection hidden="1"/>
    </xf>
    <xf numFmtId="0" fontId="9" fillId="0" borderId="21" xfId="0" applyFont="1" applyFill="1" applyBorder="1" applyAlignment="1" applyProtection="1">
      <alignment vertical="center" wrapText="1"/>
      <protection hidden="1"/>
    </xf>
    <xf numFmtId="0" fontId="9" fillId="0" borderId="0" xfId="0" applyFont="1" applyFill="1" applyBorder="1" applyAlignment="1" applyProtection="1">
      <alignment vertical="center" wrapText="1"/>
      <protection hidden="1"/>
    </xf>
    <xf numFmtId="0" fontId="4" fillId="2" borderId="28" xfId="0" applyFont="1" applyFill="1" applyBorder="1" applyAlignment="1" applyProtection="1">
      <alignment horizontal="center" vertical="center" wrapText="1"/>
      <protection hidden="1"/>
    </xf>
    <xf numFmtId="0" fontId="4" fillId="2" borderId="42" xfId="0" applyFont="1" applyFill="1" applyBorder="1" applyAlignment="1" applyProtection="1">
      <alignment horizontal="center" vertical="center" wrapText="1"/>
      <protection hidden="1"/>
    </xf>
    <xf numFmtId="0" fontId="7" fillId="2" borderId="6" xfId="0" applyFont="1" applyFill="1" applyBorder="1" applyAlignment="1" applyProtection="1">
      <alignment horizontal="left" vertical="center" wrapText="1"/>
      <protection hidden="1"/>
    </xf>
    <xf numFmtId="0" fontId="7" fillId="2" borderId="7" xfId="0" applyFont="1" applyFill="1" applyBorder="1" applyAlignment="1" applyProtection="1">
      <alignment horizontal="left" vertical="center" wrapText="1"/>
      <protection hidden="1"/>
    </xf>
    <xf numFmtId="0" fontId="7" fillId="2" borderId="12" xfId="0" applyFont="1" applyFill="1" applyBorder="1" applyAlignment="1" applyProtection="1">
      <alignment horizontal="left" vertical="center" wrapText="1"/>
      <protection hidden="1"/>
    </xf>
    <xf numFmtId="0" fontId="7" fillId="2" borderId="13" xfId="0" applyFont="1" applyFill="1" applyBorder="1" applyAlignment="1" applyProtection="1">
      <alignment horizontal="left" vertical="center" wrapText="1"/>
      <protection hidden="1"/>
    </xf>
    <xf numFmtId="0" fontId="16" fillId="6" borderId="1" xfId="0" applyFont="1" applyFill="1" applyBorder="1" applyAlignment="1" applyProtection="1">
      <alignment horizontal="center" vertical="center" wrapText="1"/>
      <protection hidden="1"/>
    </xf>
    <xf numFmtId="0" fontId="16" fillId="6" borderId="51" xfId="0" applyFont="1" applyFill="1" applyBorder="1" applyAlignment="1" applyProtection="1">
      <alignment horizontal="center" vertical="center" wrapText="1"/>
      <protection hidden="1"/>
    </xf>
    <xf numFmtId="0" fontId="15" fillId="6" borderId="9" xfId="0" applyFont="1" applyFill="1" applyBorder="1" applyAlignment="1" applyProtection="1">
      <alignment horizontal="left" vertical="center" wrapText="1"/>
      <protection hidden="1"/>
    </xf>
    <xf numFmtId="0" fontId="15" fillId="6" borderId="10" xfId="0" applyFont="1" applyFill="1" applyBorder="1" applyAlignment="1" applyProtection="1">
      <alignment horizontal="left" vertical="center" wrapText="1"/>
      <protection hidden="1"/>
    </xf>
    <xf numFmtId="0" fontId="6" fillId="2" borderId="35" xfId="0" applyFont="1" applyFill="1" applyBorder="1" applyAlignment="1" applyProtection="1">
      <alignment horizontal="center" vertical="center"/>
      <protection hidden="1"/>
    </xf>
    <xf numFmtId="0" fontId="6" fillId="2" borderId="7" xfId="0" applyFont="1" applyFill="1" applyBorder="1" applyAlignment="1" applyProtection="1">
      <alignment horizontal="center" vertical="center"/>
      <protection hidden="1"/>
    </xf>
    <xf numFmtId="0" fontId="6" fillId="2" borderId="8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 vertical="center"/>
      <protection hidden="1"/>
    </xf>
    <xf numFmtId="0" fontId="6" fillId="2" borderId="11" xfId="0" applyFont="1" applyFill="1" applyBorder="1" applyAlignment="1" applyProtection="1">
      <alignment horizontal="center" vertical="center"/>
      <protection hidden="1"/>
    </xf>
    <xf numFmtId="0" fontId="6" fillId="2" borderId="13" xfId="0" applyFont="1" applyFill="1" applyBorder="1" applyAlignment="1" applyProtection="1">
      <alignment horizontal="center" vertical="center" wrapText="1"/>
      <protection hidden="1"/>
    </xf>
    <xf numFmtId="0" fontId="6" fillId="2" borderId="25" xfId="0" applyFont="1" applyFill="1" applyBorder="1" applyAlignment="1" applyProtection="1">
      <alignment horizontal="center" vertical="center" wrapText="1"/>
      <protection hidden="1"/>
    </xf>
    <xf numFmtId="165" fontId="6" fillId="4" borderId="7" xfId="2" applyNumberFormat="1" applyFont="1" applyFill="1" applyBorder="1" applyAlignment="1" applyProtection="1">
      <alignment vertical="center"/>
      <protection hidden="1"/>
    </xf>
    <xf numFmtId="165" fontId="6" fillId="4" borderId="8" xfId="2" applyNumberFormat="1" applyFont="1" applyFill="1" applyBorder="1" applyAlignment="1" applyProtection="1">
      <alignment vertical="center"/>
      <protection hidden="1"/>
    </xf>
    <xf numFmtId="165" fontId="6" fillId="4" borderId="13" xfId="2" applyNumberFormat="1" applyFont="1" applyFill="1" applyBorder="1" applyAlignment="1" applyProtection="1">
      <alignment vertical="center"/>
      <protection hidden="1"/>
    </xf>
    <xf numFmtId="165" fontId="6" fillId="4" borderId="25" xfId="2" applyNumberFormat="1" applyFont="1" applyFill="1" applyBorder="1" applyAlignment="1" applyProtection="1">
      <alignment vertical="center"/>
      <protection hidden="1"/>
    </xf>
    <xf numFmtId="0" fontId="6" fillId="2" borderId="3" xfId="0" applyFont="1" applyFill="1" applyBorder="1" applyAlignment="1" applyProtection="1">
      <alignment horizontal="center" vertical="center"/>
      <protection hidden="1"/>
    </xf>
    <xf numFmtId="0" fontId="6" fillId="2" borderId="13" xfId="0" applyFont="1" applyFill="1" applyBorder="1" applyAlignment="1" applyProtection="1">
      <alignment horizontal="center" vertical="center"/>
      <protection hidden="1"/>
    </xf>
    <xf numFmtId="165" fontId="6" fillId="0" borderId="7" xfId="2" applyNumberFormat="1" applyFont="1" applyFill="1" applyBorder="1" applyAlignment="1" applyProtection="1">
      <alignment vertical="center"/>
      <protection locked="0"/>
    </xf>
    <xf numFmtId="165" fontId="6" fillId="0" borderId="13" xfId="2" applyNumberFormat="1" applyFont="1" applyFill="1" applyBorder="1" applyAlignment="1" applyProtection="1">
      <alignment vertical="center"/>
      <protection locked="0"/>
    </xf>
    <xf numFmtId="3" fontId="7" fillId="2" borderId="17" xfId="1" applyNumberFormat="1" applyFont="1" applyFill="1" applyBorder="1" applyAlignment="1" applyProtection="1">
      <alignment vertical="center"/>
      <protection hidden="1"/>
    </xf>
    <xf numFmtId="0" fontId="15" fillId="6" borderId="12" xfId="0" applyFont="1" applyFill="1" applyBorder="1" applyAlignment="1" applyProtection="1">
      <alignment horizontal="left" vertical="center" wrapText="1"/>
      <protection hidden="1"/>
    </xf>
    <xf numFmtId="0" fontId="15" fillId="6" borderId="13" xfId="0" applyFont="1" applyFill="1" applyBorder="1" applyAlignment="1" applyProtection="1">
      <alignment horizontal="left" vertical="center" wrapText="1"/>
      <protection hidden="1"/>
    </xf>
    <xf numFmtId="0" fontId="6" fillId="2" borderId="31" xfId="0" applyFont="1" applyFill="1" applyBorder="1" applyAlignment="1" applyProtection="1">
      <alignment horizontal="center" vertical="center" wrapText="1"/>
      <protection hidden="1"/>
    </xf>
    <xf numFmtId="0" fontId="6" fillId="2" borderId="32" xfId="0" applyFont="1" applyFill="1" applyBorder="1" applyAlignment="1" applyProtection="1">
      <alignment horizontal="center" vertical="center" wrapText="1"/>
      <protection hidden="1"/>
    </xf>
    <xf numFmtId="3" fontId="7" fillId="2" borderId="7" xfId="1" applyNumberFormat="1" applyFont="1" applyFill="1" applyBorder="1" applyAlignment="1" applyProtection="1">
      <alignment vertical="center"/>
      <protection hidden="1"/>
    </xf>
    <xf numFmtId="3" fontId="7" fillId="2" borderId="8" xfId="1" applyNumberFormat="1" applyFont="1" applyFill="1" applyBorder="1" applyAlignment="1" applyProtection="1">
      <alignment vertical="center"/>
      <protection hidden="1"/>
    </xf>
    <xf numFmtId="3" fontId="7" fillId="2" borderId="11" xfId="1" applyNumberFormat="1" applyFont="1" applyFill="1" applyBorder="1" applyAlignment="1" applyProtection="1">
      <alignment vertical="center"/>
      <protection hidden="1"/>
    </xf>
    <xf numFmtId="166" fontId="11" fillId="2" borderId="4" xfId="2" applyNumberFormat="1" applyFont="1" applyFill="1" applyBorder="1" applyAlignment="1" applyProtection="1">
      <alignment horizontal="right" vertical="center" wrapText="1"/>
      <protection hidden="1"/>
    </xf>
    <xf numFmtId="166" fontId="11" fillId="2" borderId="16" xfId="2" applyNumberFormat="1" applyFont="1" applyFill="1" applyBorder="1" applyAlignment="1" applyProtection="1">
      <alignment horizontal="right" vertical="center" wrapText="1"/>
      <protection hidden="1"/>
    </xf>
    <xf numFmtId="3" fontId="7" fillId="2" borderId="3" xfId="1" applyNumberFormat="1" applyFont="1" applyFill="1" applyBorder="1" applyAlignment="1" applyProtection="1">
      <alignment vertical="center"/>
      <protection hidden="1"/>
    </xf>
    <xf numFmtId="0" fontId="6" fillId="2" borderId="36" xfId="0" applyFont="1" applyFill="1" applyBorder="1" applyAlignment="1" applyProtection="1">
      <alignment horizontal="center" vertical="center" wrapText="1"/>
      <protection hidden="1"/>
    </xf>
    <xf numFmtId="3" fontId="7" fillId="2" borderId="25" xfId="1" applyNumberFormat="1" applyFont="1" applyFill="1" applyBorder="1" applyAlignment="1" applyProtection="1">
      <alignment vertical="center"/>
      <protection hidden="1"/>
    </xf>
    <xf numFmtId="164" fontId="6" fillId="0" borderId="10" xfId="2" applyNumberFormat="1" applyFont="1" applyFill="1" applyBorder="1" applyAlignment="1" applyProtection="1">
      <alignment vertical="center"/>
      <protection locked="0"/>
    </xf>
    <xf numFmtId="164" fontId="6" fillId="3" borderId="9" xfId="2" applyNumberFormat="1" applyFont="1" applyFill="1" applyBorder="1" applyAlignment="1" applyProtection="1">
      <alignment vertical="center"/>
      <protection hidden="1"/>
    </xf>
    <xf numFmtId="164" fontId="6" fillId="0" borderId="13" xfId="2" applyNumberFormat="1" applyFont="1" applyFill="1" applyBorder="1" applyAlignment="1" applyProtection="1">
      <alignment vertical="center"/>
      <protection locked="0"/>
    </xf>
    <xf numFmtId="3" fontId="7" fillId="2" borderId="35" xfId="1" applyNumberFormat="1" applyFont="1" applyFill="1" applyBorder="1" applyAlignment="1" applyProtection="1">
      <alignment vertical="center"/>
      <protection hidden="1"/>
    </xf>
    <xf numFmtId="0" fontId="6" fillId="2" borderId="19" xfId="0" applyFont="1" applyFill="1" applyBorder="1" applyAlignment="1" applyProtection="1">
      <alignment horizontal="center" vertical="center" wrapText="1"/>
      <protection hidden="1"/>
    </xf>
    <xf numFmtId="0" fontId="6" fillId="2" borderId="20" xfId="0" applyFont="1" applyFill="1" applyBorder="1" applyAlignment="1" applyProtection="1">
      <alignment horizontal="center" vertical="center" wrapText="1"/>
      <protection hidden="1"/>
    </xf>
    <xf numFmtId="0" fontId="6" fillId="2" borderId="21" xfId="0" applyFont="1" applyFill="1" applyBorder="1" applyAlignment="1" applyProtection="1">
      <alignment horizontal="center" vertical="center" wrapText="1"/>
      <protection hidden="1"/>
    </xf>
    <xf numFmtId="0" fontId="6" fillId="2" borderId="22" xfId="0" applyFont="1" applyFill="1" applyBorder="1" applyAlignment="1" applyProtection="1">
      <alignment horizontal="center" vertical="center" wrapText="1"/>
      <protection hidden="1"/>
    </xf>
    <xf numFmtId="0" fontId="6" fillId="2" borderId="29" xfId="0" applyFont="1" applyFill="1" applyBorder="1" applyAlignment="1" applyProtection="1">
      <alignment horizontal="center" vertical="center" wrapText="1"/>
      <protection hidden="1"/>
    </xf>
    <xf numFmtId="0" fontId="6" fillId="2" borderId="41" xfId="0" applyFont="1" applyFill="1" applyBorder="1" applyAlignment="1" applyProtection="1">
      <alignment horizontal="center" vertical="center" wrapText="1"/>
      <protection hidden="1"/>
    </xf>
    <xf numFmtId="0" fontId="17" fillId="6" borderId="6" xfId="0" applyFont="1" applyFill="1" applyBorder="1" applyAlignment="1" applyProtection="1">
      <alignment horizontal="center" vertical="center"/>
      <protection hidden="1"/>
    </xf>
    <xf numFmtId="0" fontId="17" fillId="6" borderId="7" xfId="0" applyFont="1" applyFill="1" applyBorder="1" applyAlignment="1" applyProtection="1">
      <alignment horizontal="center" vertical="center"/>
      <protection hidden="1"/>
    </xf>
    <xf numFmtId="0" fontId="17" fillId="6" borderId="8" xfId="0" applyFont="1" applyFill="1" applyBorder="1" applyAlignment="1" applyProtection="1">
      <alignment horizontal="center" vertical="center"/>
      <protection hidden="1"/>
    </xf>
    <xf numFmtId="0" fontId="4" fillId="2" borderId="54" xfId="0" applyFont="1" applyFill="1" applyBorder="1" applyAlignment="1" applyProtection="1">
      <alignment horizontal="left" vertical="center" wrapText="1"/>
      <protection hidden="1"/>
    </xf>
    <xf numFmtId="0" fontId="4" fillId="2" borderId="35" xfId="0" applyFont="1" applyFill="1" applyBorder="1" applyAlignment="1" applyProtection="1">
      <alignment horizontal="left" vertical="center" wrapText="1"/>
      <protection hidden="1"/>
    </xf>
    <xf numFmtId="0" fontId="6" fillId="2" borderId="17" xfId="0" applyFont="1" applyFill="1" applyBorder="1" applyAlignment="1" applyProtection="1">
      <alignment horizontal="center" vertical="center" wrapText="1"/>
      <protection hidden="1"/>
    </xf>
    <xf numFmtId="164" fontId="6" fillId="3" borderId="35" xfId="2" applyNumberFormat="1" applyFont="1" applyFill="1" applyBorder="1" applyAlignment="1" applyProtection="1">
      <alignment vertical="center"/>
      <protection hidden="1"/>
    </xf>
    <xf numFmtId="164" fontId="6" fillId="3" borderId="7" xfId="2" applyNumberFormat="1" applyFont="1" applyFill="1" applyBorder="1" applyAlignment="1" applyProtection="1">
      <alignment vertical="center"/>
      <protection hidden="1"/>
    </xf>
    <xf numFmtId="164" fontId="6" fillId="3" borderId="17" xfId="2" applyNumberFormat="1" applyFont="1" applyFill="1" applyBorder="1" applyAlignment="1" applyProtection="1">
      <alignment vertical="center"/>
      <protection hidden="1"/>
    </xf>
    <xf numFmtId="164" fontId="6" fillId="3" borderId="13" xfId="2" applyNumberFormat="1" applyFont="1" applyFill="1" applyBorder="1" applyAlignment="1" applyProtection="1">
      <alignment vertical="center"/>
      <protection hidden="1"/>
    </xf>
    <xf numFmtId="164" fontId="6" fillId="3" borderId="6" xfId="2" applyNumberFormat="1" applyFont="1" applyFill="1" applyBorder="1" applyAlignment="1" applyProtection="1">
      <alignment vertical="center"/>
      <protection hidden="1"/>
    </xf>
    <xf numFmtId="0" fontId="4" fillId="2" borderId="19" xfId="0" applyFont="1" applyFill="1" applyBorder="1" applyAlignment="1" applyProtection="1">
      <alignment horizontal="left" vertical="center" wrapText="1"/>
      <protection hidden="1"/>
    </xf>
    <xf numFmtId="0" fontId="4" fillId="2" borderId="20" xfId="0" applyFont="1" applyFill="1" applyBorder="1" applyAlignment="1" applyProtection="1">
      <alignment horizontal="left" vertical="center" wrapText="1"/>
      <protection hidden="1"/>
    </xf>
    <xf numFmtId="0" fontId="4" fillId="2" borderId="21" xfId="0" applyFont="1" applyFill="1" applyBorder="1" applyAlignment="1" applyProtection="1">
      <alignment horizontal="left" vertical="center" wrapText="1"/>
      <protection hidden="1"/>
    </xf>
    <xf numFmtId="0" fontId="4" fillId="2" borderId="22" xfId="0" applyFont="1" applyFill="1" applyBorder="1" applyAlignment="1" applyProtection="1">
      <alignment horizontal="left" vertical="center" wrapText="1"/>
      <protection hidden="1"/>
    </xf>
    <xf numFmtId="0" fontId="4" fillId="2" borderId="52" xfId="0" applyFont="1" applyFill="1" applyBorder="1" applyAlignment="1" applyProtection="1">
      <alignment horizontal="left" vertical="center" wrapText="1"/>
      <protection hidden="1"/>
    </xf>
    <xf numFmtId="0" fontId="4" fillId="2" borderId="53" xfId="0" applyFont="1" applyFill="1" applyBorder="1" applyAlignment="1" applyProtection="1">
      <alignment horizontal="left" vertical="center" wrapText="1"/>
      <protection hidden="1"/>
    </xf>
    <xf numFmtId="0" fontId="4" fillId="2" borderId="8" xfId="0" applyFont="1" applyFill="1" applyBorder="1" applyAlignment="1" applyProtection="1">
      <alignment horizontal="center" vertical="center" wrapText="1"/>
      <protection hidden="1"/>
    </xf>
    <xf numFmtId="0" fontId="4" fillId="2" borderId="11" xfId="0" applyFont="1" applyFill="1" applyBorder="1" applyAlignment="1" applyProtection="1">
      <alignment horizontal="center" vertical="center" wrapText="1"/>
      <protection hidden="1"/>
    </xf>
    <xf numFmtId="0" fontId="4" fillId="2" borderId="25" xfId="0" applyFont="1" applyFill="1" applyBorder="1" applyAlignment="1" applyProtection="1">
      <alignment horizontal="center" vertical="center" wrapText="1"/>
      <protection hidden="1"/>
    </xf>
    <xf numFmtId="0" fontId="7" fillId="2" borderId="9" xfId="0" applyFont="1" applyFill="1" applyBorder="1" applyAlignment="1" applyProtection="1">
      <alignment vertical="center" wrapText="1"/>
      <protection hidden="1"/>
    </xf>
    <xf numFmtId="0" fontId="7" fillId="2" borderId="10" xfId="0" applyFont="1" applyFill="1" applyBorder="1" applyAlignment="1" applyProtection="1">
      <alignment vertical="center" wrapText="1"/>
      <protection hidden="1"/>
    </xf>
    <xf numFmtId="0" fontId="7" fillId="2" borderId="12" xfId="0" applyFont="1" applyFill="1" applyBorder="1" applyAlignment="1" applyProtection="1">
      <alignment vertical="center" wrapText="1"/>
      <protection hidden="1"/>
    </xf>
    <xf numFmtId="0" fontId="7" fillId="2" borderId="13" xfId="0" applyFont="1" applyFill="1" applyBorder="1" applyAlignment="1" applyProtection="1">
      <alignment vertical="center" wrapText="1"/>
      <protection hidden="1"/>
    </xf>
    <xf numFmtId="164" fontId="6" fillId="5" borderId="9" xfId="2" applyNumberFormat="1" applyFont="1" applyFill="1" applyBorder="1" applyAlignment="1" applyProtection="1">
      <alignment horizontal="center" vertical="center"/>
      <protection locked="0"/>
    </xf>
    <xf numFmtId="164" fontId="6" fillId="5" borderId="10" xfId="2" applyNumberFormat="1" applyFont="1" applyFill="1" applyBorder="1" applyAlignment="1" applyProtection="1">
      <alignment horizontal="center" vertical="center"/>
      <protection locked="0"/>
    </xf>
    <xf numFmtId="164" fontId="6" fillId="5" borderId="11" xfId="2" applyNumberFormat="1" applyFont="1" applyFill="1" applyBorder="1" applyAlignment="1" applyProtection="1">
      <alignment horizontal="center" vertical="center"/>
      <protection locked="0"/>
    </xf>
    <xf numFmtId="0" fontId="6" fillId="2" borderId="30" xfId="0" applyFont="1" applyFill="1" applyBorder="1" applyAlignment="1" applyProtection="1">
      <alignment vertical="center" wrapText="1"/>
      <protection hidden="1"/>
    </xf>
    <xf numFmtId="0" fontId="6" fillId="2" borderId="31" xfId="0" applyFont="1" applyFill="1" applyBorder="1" applyAlignment="1" applyProtection="1">
      <alignment vertical="center" wrapText="1"/>
      <protection hidden="1"/>
    </xf>
    <xf numFmtId="0" fontId="7" fillId="2" borderId="6" xfId="0" applyFont="1" applyFill="1" applyBorder="1" applyAlignment="1" applyProtection="1">
      <alignment vertical="center"/>
      <protection hidden="1"/>
    </xf>
    <xf numFmtId="0" fontId="7" fillId="2" borderId="7" xfId="0" applyFont="1" applyFill="1" applyBorder="1" applyAlignment="1" applyProtection="1">
      <alignment vertical="center"/>
      <protection hidden="1"/>
    </xf>
    <xf numFmtId="0" fontId="4" fillId="2" borderId="36" xfId="0" applyFont="1" applyFill="1" applyBorder="1" applyAlignment="1" applyProtection="1">
      <alignment horizontal="center" vertical="center" wrapText="1"/>
      <protection hidden="1"/>
    </xf>
    <xf numFmtId="0" fontId="4" fillId="2" borderId="32" xfId="0" applyFont="1" applyFill="1" applyBorder="1" applyAlignment="1" applyProtection="1">
      <alignment horizontal="center" vertical="center" wrapText="1"/>
      <protection hidden="1"/>
    </xf>
    <xf numFmtId="164" fontId="6" fillId="7" borderId="35" xfId="0" applyNumberFormat="1" applyFont="1" applyFill="1" applyBorder="1" applyAlignment="1" applyProtection="1">
      <alignment vertical="center"/>
      <protection hidden="1"/>
    </xf>
    <xf numFmtId="164" fontId="6" fillId="7" borderId="8" xfId="0" applyNumberFormat="1" applyFont="1" applyFill="1" applyBorder="1" applyAlignment="1" applyProtection="1">
      <alignment vertical="center"/>
      <protection hidden="1"/>
    </xf>
    <xf numFmtId="0" fontId="6" fillId="2" borderId="8" xfId="0" applyFont="1" applyFill="1" applyBorder="1" applyAlignment="1" applyProtection="1">
      <alignment horizontal="center" vertical="center" wrapText="1"/>
      <protection hidden="1"/>
    </xf>
  </cellXfs>
  <cellStyles count="3">
    <cellStyle name="Migliaia" xfId="1" builtinId="3"/>
    <cellStyle name="Migliaia 2 2" xfId="2"/>
    <cellStyle name="Normale" xfId="0" builtinId="0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CCFF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561975</xdr:colOff>
      <xdr:row>0</xdr:row>
      <xdr:rowOff>596791</xdr:rowOff>
    </xdr:to>
    <xdr:pic>
      <xdr:nvPicPr>
        <xdr:cNvPr id="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57150"/>
          <a:ext cx="504825" cy="53964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</xdr:colOff>
      <xdr:row>62</xdr:row>
      <xdr:rowOff>171450</xdr:rowOff>
    </xdr:from>
    <xdr:to>
      <xdr:col>3</xdr:col>
      <xdr:colOff>9525</xdr:colOff>
      <xdr:row>64</xdr:row>
      <xdr:rowOff>152400</xdr:rowOff>
    </xdr:to>
    <xdr:sp macro="" textlink="">
      <xdr:nvSpPr>
        <xdr:cNvPr id="5" name="Rectangle 66"/>
        <xdr:cNvSpPr>
          <a:spLocks noChangeArrowheads="1"/>
        </xdr:cNvSpPr>
      </xdr:nvSpPr>
      <xdr:spPr bwMode="auto">
        <a:xfrm>
          <a:off x="38100" y="9153525"/>
          <a:ext cx="3486150" cy="3619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28575</xdr:colOff>
      <xdr:row>127</xdr:row>
      <xdr:rowOff>57150</xdr:rowOff>
    </xdr:from>
    <xdr:to>
      <xdr:col>3</xdr:col>
      <xdr:colOff>0</xdr:colOff>
      <xdr:row>129</xdr:row>
      <xdr:rowOff>66675</xdr:rowOff>
    </xdr:to>
    <xdr:sp macro="" textlink="">
      <xdr:nvSpPr>
        <xdr:cNvPr id="6" name="Rectangle 66"/>
        <xdr:cNvSpPr>
          <a:spLocks noChangeArrowheads="1"/>
        </xdr:cNvSpPr>
      </xdr:nvSpPr>
      <xdr:spPr bwMode="auto">
        <a:xfrm>
          <a:off x="28575" y="19764375"/>
          <a:ext cx="3486150" cy="39052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57150</xdr:colOff>
      <xdr:row>66</xdr:row>
      <xdr:rowOff>57150</xdr:rowOff>
    </xdr:from>
    <xdr:to>
      <xdr:col>0</xdr:col>
      <xdr:colOff>609600</xdr:colOff>
      <xdr:row>66</xdr:row>
      <xdr:rowOff>645583</xdr:rowOff>
    </xdr:to>
    <xdr:pic>
      <xdr:nvPicPr>
        <xdr:cNvPr id="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8059400"/>
          <a:ext cx="552450" cy="5884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</xdr:colOff>
      <xdr:row>44</xdr:row>
      <xdr:rowOff>171450</xdr:rowOff>
    </xdr:from>
    <xdr:to>
      <xdr:col>3</xdr:col>
      <xdr:colOff>9525</xdr:colOff>
      <xdr:row>46</xdr:row>
      <xdr:rowOff>152400</xdr:rowOff>
    </xdr:to>
    <xdr:sp macro="" textlink="">
      <xdr:nvSpPr>
        <xdr:cNvPr id="8" name="Rectangle 66"/>
        <xdr:cNvSpPr>
          <a:spLocks noChangeArrowheads="1"/>
        </xdr:cNvSpPr>
      </xdr:nvSpPr>
      <xdr:spPr bwMode="auto">
        <a:xfrm>
          <a:off x="38100" y="16256794"/>
          <a:ext cx="5174456" cy="3619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38100</xdr:colOff>
      <xdr:row>96</xdr:row>
      <xdr:rowOff>171450</xdr:rowOff>
    </xdr:from>
    <xdr:to>
      <xdr:col>3</xdr:col>
      <xdr:colOff>9525</xdr:colOff>
      <xdr:row>98</xdr:row>
      <xdr:rowOff>152400</xdr:rowOff>
    </xdr:to>
    <xdr:sp macro="" textlink="">
      <xdr:nvSpPr>
        <xdr:cNvPr id="9" name="Rectangle 66"/>
        <xdr:cNvSpPr>
          <a:spLocks noChangeArrowheads="1"/>
        </xdr:cNvSpPr>
      </xdr:nvSpPr>
      <xdr:spPr bwMode="auto">
        <a:xfrm>
          <a:off x="38100" y="16244888"/>
          <a:ext cx="5174456" cy="3619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57150</xdr:colOff>
      <xdr:row>48</xdr:row>
      <xdr:rowOff>57149</xdr:rowOff>
    </xdr:from>
    <xdr:to>
      <xdr:col>0</xdr:col>
      <xdr:colOff>609600</xdr:colOff>
      <xdr:row>48</xdr:row>
      <xdr:rowOff>619124</xdr:rowOff>
    </xdr:to>
    <xdr:pic>
      <xdr:nvPicPr>
        <xdr:cNvPr id="1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2291482"/>
          <a:ext cx="552450" cy="561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100</xdr:row>
      <xdr:rowOff>57149</xdr:rowOff>
    </xdr:from>
    <xdr:to>
      <xdr:col>0</xdr:col>
      <xdr:colOff>609600</xdr:colOff>
      <xdr:row>100</xdr:row>
      <xdr:rowOff>619124</xdr:rowOff>
    </xdr:to>
    <xdr:pic>
      <xdr:nvPicPr>
        <xdr:cNvPr id="1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30183363"/>
          <a:ext cx="552450" cy="561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4"/>
  <sheetViews>
    <sheetView tabSelected="1" topLeftCell="A97" zoomScale="90" zoomScaleNormal="90" zoomScaleSheetLayoutView="80" workbookViewId="0">
      <selection activeCell="A101" sqref="A101:K130"/>
    </sheetView>
  </sheetViews>
  <sheetFormatPr defaultRowHeight="15"/>
  <cols>
    <col min="1" max="2" width="22.5703125" style="13" customWidth="1"/>
    <col min="3" max="3" width="33" style="13" customWidth="1"/>
    <col min="4" max="9" width="9" style="13" customWidth="1"/>
    <col min="10" max="10" width="17.140625" style="13" customWidth="1"/>
    <col min="11" max="11" width="10.140625" style="13" customWidth="1"/>
    <col min="12" max="12" width="19.28515625" style="41" customWidth="1"/>
    <col min="13" max="13" width="22.7109375" style="13" customWidth="1"/>
    <col min="14" max="14" width="20.85546875" style="13" customWidth="1"/>
    <col min="15" max="15" width="18.28515625" style="13" customWidth="1"/>
    <col min="16" max="16" width="9.140625" style="13"/>
    <col min="17" max="17" width="14.140625" style="13" bestFit="1" customWidth="1"/>
    <col min="18" max="16384" width="9.140625" style="13"/>
  </cols>
  <sheetData>
    <row r="1" spans="1:25" s="2" customFormat="1" ht="50.25" customHeight="1">
      <c r="A1" s="1"/>
      <c r="B1" s="80" t="s">
        <v>89</v>
      </c>
      <c r="C1" s="81"/>
      <c r="D1" s="81"/>
      <c r="E1" s="81"/>
      <c r="F1" s="81"/>
      <c r="G1" s="81"/>
      <c r="H1" s="81"/>
      <c r="I1" s="81"/>
      <c r="J1" s="81"/>
      <c r="K1" s="82"/>
      <c r="L1" s="3"/>
      <c r="Y1" s="4"/>
    </row>
    <row r="2" spans="1:25" ht="15.75" thickBot="1"/>
    <row r="3" spans="1:25" ht="17.25" customHeight="1" thickBot="1">
      <c r="A3" s="137" t="s">
        <v>34</v>
      </c>
      <c r="B3" s="138"/>
      <c r="C3" s="138"/>
      <c r="D3" s="138"/>
      <c r="E3" s="138"/>
      <c r="F3" s="138"/>
      <c r="G3" s="138"/>
      <c r="H3" s="138"/>
      <c r="I3" s="139"/>
      <c r="J3" s="37"/>
      <c r="K3" s="37"/>
    </row>
    <row r="4" spans="1:25" ht="19.5" thickBot="1">
      <c r="A4" s="36"/>
      <c r="B4" s="36"/>
      <c r="C4" s="36"/>
      <c r="D4" s="37"/>
      <c r="E4" s="37"/>
      <c r="F4" s="37"/>
      <c r="G4" s="37"/>
      <c r="H4" s="37"/>
      <c r="I4" s="37"/>
      <c r="J4" s="37"/>
      <c r="K4" s="37"/>
    </row>
    <row r="5" spans="1:25">
      <c r="A5" s="201" t="s">
        <v>12</v>
      </c>
      <c r="B5" s="202"/>
      <c r="C5" s="207" t="s">
        <v>1</v>
      </c>
      <c r="D5" s="152" t="s">
        <v>94</v>
      </c>
      <c r="E5" s="153"/>
      <c r="F5" s="153"/>
      <c r="G5" s="153"/>
      <c r="H5" s="153"/>
      <c r="I5" s="153"/>
      <c r="J5" s="153"/>
      <c r="K5" s="154"/>
    </row>
    <row r="6" spans="1:25">
      <c r="A6" s="203"/>
      <c r="B6" s="204"/>
      <c r="C6" s="208"/>
      <c r="D6" s="163" t="s">
        <v>2</v>
      </c>
      <c r="E6" s="155"/>
      <c r="F6" s="155"/>
      <c r="G6" s="155"/>
      <c r="H6" s="155" t="s">
        <v>3</v>
      </c>
      <c r="I6" s="155"/>
      <c r="J6" s="155" t="s">
        <v>4</v>
      </c>
      <c r="K6" s="156"/>
    </row>
    <row r="7" spans="1:25" ht="15" customHeight="1" thickBot="1">
      <c r="A7" s="205"/>
      <c r="B7" s="206"/>
      <c r="C7" s="209"/>
      <c r="D7" s="195" t="s">
        <v>5</v>
      </c>
      <c r="E7" s="157"/>
      <c r="F7" s="164" t="s">
        <v>6</v>
      </c>
      <c r="G7" s="164"/>
      <c r="H7" s="157" t="s">
        <v>7</v>
      </c>
      <c r="I7" s="157"/>
      <c r="J7" s="157" t="s">
        <v>8</v>
      </c>
      <c r="K7" s="158"/>
    </row>
    <row r="8" spans="1:25" ht="30">
      <c r="A8" s="144" t="s">
        <v>0</v>
      </c>
      <c r="B8" s="145"/>
      <c r="C8" s="39" t="s">
        <v>10</v>
      </c>
      <c r="D8" s="196">
        <f t="shared" ref="D8:D25" si="0">IF(L8="Inserire un valore con al massimo due decimali",0,ROUNDDOWN(($F8/100*75),2))</f>
        <v>0</v>
      </c>
      <c r="E8" s="197"/>
      <c r="F8" s="165"/>
      <c r="G8" s="165"/>
      <c r="H8" s="159">
        <f t="shared" ref="H8:H25" si="1">IF(L8="Inserire un valore con al massimo due decimali",0,ROUNDDOWN(($F8/100*95),2))</f>
        <v>0</v>
      </c>
      <c r="I8" s="159"/>
      <c r="J8" s="159">
        <f t="shared" ref="J8:J25" si="2">IF(L8="Inserire un valore con al massimo due decimali",0,ROUNDDOWN(($F8/100*90),2))</f>
        <v>0</v>
      </c>
      <c r="K8" s="160"/>
      <c r="L8" s="105" t="str">
        <f t="shared" ref="L8:L25" si="3">IF(TYPE(F8)=1,IF(OR(ROUNDDOWN(F8,2)&lt;&gt;F8,F8&lt;=0),"Inserire un valore con al massimo due decimali",""),"Inserire un valore con al massimo due decimali")</f>
        <v>Inserire un valore con al massimo due decimali</v>
      </c>
      <c r="M8" s="106"/>
    </row>
    <row r="9" spans="1:25" ht="30.75" thickBot="1">
      <c r="A9" s="146"/>
      <c r="B9" s="147"/>
      <c r="C9" s="40" t="s">
        <v>11</v>
      </c>
      <c r="D9" s="198">
        <f t="shared" si="0"/>
        <v>0</v>
      </c>
      <c r="E9" s="199"/>
      <c r="F9" s="166"/>
      <c r="G9" s="166"/>
      <c r="H9" s="161">
        <f t="shared" si="1"/>
        <v>0</v>
      </c>
      <c r="I9" s="161"/>
      <c r="J9" s="161">
        <f t="shared" si="2"/>
        <v>0</v>
      </c>
      <c r="K9" s="162"/>
      <c r="L9" s="105" t="str">
        <f t="shared" si="3"/>
        <v>Inserire un valore con al massimo due decimali</v>
      </c>
      <c r="M9" s="106"/>
    </row>
    <row r="10" spans="1:25" ht="30">
      <c r="A10" s="144" t="s">
        <v>13</v>
      </c>
      <c r="B10" s="15" t="s">
        <v>14</v>
      </c>
      <c r="C10" s="39" t="s">
        <v>16</v>
      </c>
      <c r="D10" s="196">
        <f t="shared" si="0"/>
        <v>0</v>
      </c>
      <c r="E10" s="197"/>
      <c r="F10" s="165"/>
      <c r="G10" s="165"/>
      <c r="H10" s="159">
        <f t="shared" si="1"/>
        <v>0</v>
      </c>
      <c r="I10" s="159"/>
      <c r="J10" s="159">
        <f t="shared" si="2"/>
        <v>0</v>
      </c>
      <c r="K10" s="160"/>
      <c r="L10" s="105" t="str">
        <f t="shared" si="3"/>
        <v>Inserire un valore con al massimo due decimali</v>
      </c>
      <c r="M10" s="106"/>
    </row>
    <row r="11" spans="1:25" ht="15.75" thickBot="1">
      <c r="A11" s="146"/>
      <c r="B11" s="70" t="s">
        <v>15</v>
      </c>
      <c r="C11" s="40" t="s">
        <v>17</v>
      </c>
      <c r="D11" s="198">
        <f t="shared" si="0"/>
        <v>0</v>
      </c>
      <c r="E11" s="199"/>
      <c r="F11" s="166"/>
      <c r="G11" s="166"/>
      <c r="H11" s="161">
        <f t="shared" si="1"/>
        <v>0</v>
      </c>
      <c r="I11" s="161"/>
      <c r="J11" s="161">
        <f t="shared" si="2"/>
        <v>0</v>
      </c>
      <c r="K11" s="162"/>
      <c r="L11" s="105" t="str">
        <f t="shared" si="3"/>
        <v>Inserire un valore con al massimo due decimali</v>
      </c>
      <c r="M11" s="106"/>
    </row>
    <row r="12" spans="1:25">
      <c r="A12" s="144" t="s">
        <v>20</v>
      </c>
      <c r="B12" s="145" t="s">
        <v>21</v>
      </c>
      <c r="C12" s="58" t="s">
        <v>22</v>
      </c>
      <c r="D12" s="200">
        <f t="shared" si="0"/>
        <v>0</v>
      </c>
      <c r="E12" s="197"/>
      <c r="F12" s="165"/>
      <c r="G12" s="165"/>
      <c r="H12" s="159">
        <f t="shared" si="1"/>
        <v>0</v>
      </c>
      <c r="I12" s="159"/>
      <c r="J12" s="159">
        <f t="shared" si="2"/>
        <v>0</v>
      </c>
      <c r="K12" s="160"/>
      <c r="L12" s="106" t="str">
        <f t="shared" si="3"/>
        <v>Inserire un valore con al massimo due decimali</v>
      </c>
      <c r="M12" s="106"/>
    </row>
    <row r="13" spans="1:25">
      <c r="A13" s="135"/>
      <c r="B13" s="136"/>
      <c r="C13" s="57" t="s">
        <v>23</v>
      </c>
      <c r="D13" s="181">
        <f t="shared" si="0"/>
        <v>0</v>
      </c>
      <c r="E13" s="114"/>
      <c r="F13" s="114">
        <f>IF(L12="Inserire un valore con al massimo due decimali",0,IF(L12="Inserire un valore con al massimo due decimali",0,ROUNDDOWN((F12/100*70),2)))</f>
        <v>0</v>
      </c>
      <c r="G13" s="114"/>
      <c r="H13" s="78">
        <f t="shared" si="1"/>
        <v>0</v>
      </c>
      <c r="I13" s="78"/>
      <c r="J13" s="78">
        <f t="shared" si="2"/>
        <v>0</v>
      </c>
      <c r="K13" s="79"/>
      <c r="L13" s="106"/>
      <c r="M13" s="106"/>
    </row>
    <row r="14" spans="1:25">
      <c r="A14" s="135"/>
      <c r="B14" s="136"/>
      <c r="C14" s="57" t="s">
        <v>24</v>
      </c>
      <c r="D14" s="181">
        <f t="shared" si="0"/>
        <v>0</v>
      </c>
      <c r="E14" s="114"/>
      <c r="F14" s="114">
        <f>IF(L12="Inserire un valore con al massimo due decimali",0,IF(L12="Inserire un valore con al massimo due decimali",0,ROUNDDOWN((F12/100*20),2)))</f>
        <v>0</v>
      </c>
      <c r="G14" s="114"/>
      <c r="H14" s="78">
        <f t="shared" si="1"/>
        <v>0</v>
      </c>
      <c r="I14" s="78"/>
      <c r="J14" s="78">
        <f t="shared" si="2"/>
        <v>0</v>
      </c>
      <c r="K14" s="79"/>
      <c r="L14" s="106"/>
      <c r="M14" s="106"/>
    </row>
    <row r="15" spans="1:25">
      <c r="A15" s="135"/>
      <c r="B15" s="136" t="s">
        <v>25</v>
      </c>
      <c r="C15" s="57" t="s">
        <v>22</v>
      </c>
      <c r="D15" s="181">
        <f t="shared" si="0"/>
        <v>0</v>
      </c>
      <c r="E15" s="114"/>
      <c r="F15" s="112"/>
      <c r="G15" s="112"/>
      <c r="H15" s="78">
        <f t="shared" si="1"/>
        <v>0</v>
      </c>
      <c r="I15" s="78"/>
      <c r="J15" s="78">
        <f t="shared" si="2"/>
        <v>0</v>
      </c>
      <c r="K15" s="79"/>
      <c r="L15" s="106" t="str">
        <f t="shared" si="3"/>
        <v>Inserire un valore con al massimo due decimali</v>
      </c>
      <c r="M15" s="106"/>
    </row>
    <row r="16" spans="1:25">
      <c r="A16" s="135"/>
      <c r="B16" s="136"/>
      <c r="C16" s="57" t="s">
        <v>23</v>
      </c>
      <c r="D16" s="181">
        <f t="shared" si="0"/>
        <v>0</v>
      </c>
      <c r="E16" s="114"/>
      <c r="F16" s="114">
        <f>IF(L15="Inserire un valore con al massimo due decimali",0,IF(L15="Inserire un valore con al massimo due decimali",0,ROUNDDOWN((F15/100*70),2)))</f>
        <v>0</v>
      </c>
      <c r="G16" s="114"/>
      <c r="H16" s="78">
        <f t="shared" si="1"/>
        <v>0</v>
      </c>
      <c r="I16" s="78"/>
      <c r="J16" s="78">
        <f t="shared" si="2"/>
        <v>0</v>
      </c>
      <c r="K16" s="79"/>
      <c r="L16" s="106"/>
      <c r="M16" s="106"/>
    </row>
    <row r="17" spans="1:13">
      <c r="A17" s="135"/>
      <c r="B17" s="136"/>
      <c r="C17" s="57" t="s">
        <v>24</v>
      </c>
      <c r="D17" s="181">
        <f t="shared" si="0"/>
        <v>0</v>
      </c>
      <c r="E17" s="114"/>
      <c r="F17" s="114">
        <f>IF(L15="Inserire un valore con al massimo due decimali",0,IF(L15="Inserire un valore con al massimo due decimali",0,ROUNDDOWN((F15/100*20),2)))</f>
        <v>0</v>
      </c>
      <c r="G17" s="114"/>
      <c r="H17" s="78">
        <f t="shared" si="1"/>
        <v>0</v>
      </c>
      <c r="I17" s="78"/>
      <c r="J17" s="78">
        <f t="shared" si="2"/>
        <v>0</v>
      </c>
      <c r="K17" s="79"/>
      <c r="L17" s="106"/>
      <c r="M17" s="106"/>
    </row>
    <row r="18" spans="1:13">
      <c r="A18" s="135"/>
      <c r="B18" s="136" t="s">
        <v>28</v>
      </c>
      <c r="C18" s="57" t="s">
        <v>22</v>
      </c>
      <c r="D18" s="181">
        <f t="shared" si="0"/>
        <v>0</v>
      </c>
      <c r="E18" s="114"/>
      <c r="F18" s="112"/>
      <c r="G18" s="112"/>
      <c r="H18" s="78">
        <f t="shared" si="1"/>
        <v>0</v>
      </c>
      <c r="I18" s="78"/>
      <c r="J18" s="78">
        <f t="shared" si="2"/>
        <v>0</v>
      </c>
      <c r="K18" s="79"/>
      <c r="L18" s="106" t="str">
        <f t="shared" si="3"/>
        <v>Inserire un valore con al massimo due decimali</v>
      </c>
      <c r="M18" s="106"/>
    </row>
    <row r="19" spans="1:13">
      <c r="A19" s="135"/>
      <c r="B19" s="136"/>
      <c r="C19" s="57" t="s">
        <v>23</v>
      </c>
      <c r="D19" s="181">
        <f t="shared" si="0"/>
        <v>0</v>
      </c>
      <c r="E19" s="114"/>
      <c r="F19" s="114">
        <f>IF(L18="Inserire un valore con al massimo due decimali",0,IF(L18="Inserire un valore con al massimo due decimali",0,ROUNDDOWN((F18/100*70),2)))</f>
        <v>0</v>
      </c>
      <c r="G19" s="114"/>
      <c r="H19" s="78">
        <f t="shared" si="1"/>
        <v>0</v>
      </c>
      <c r="I19" s="78"/>
      <c r="J19" s="78">
        <f t="shared" si="2"/>
        <v>0</v>
      </c>
      <c r="K19" s="79"/>
      <c r="L19" s="106"/>
      <c r="M19" s="106"/>
    </row>
    <row r="20" spans="1:13">
      <c r="A20" s="135"/>
      <c r="B20" s="136"/>
      <c r="C20" s="57" t="s">
        <v>24</v>
      </c>
      <c r="D20" s="181">
        <f t="shared" si="0"/>
        <v>0</v>
      </c>
      <c r="E20" s="114"/>
      <c r="F20" s="114">
        <f>IF(L18="Inserire un valore con al massimo due decimali",0,IF(L18="Inserire un valore con al massimo due decimali",0,ROUNDDOWN((F18/100*20),2)))</f>
        <v>0</v>
      </c>
      <c r="G20" s="114"/>
      <c r="H20" s="78">
        <f t="shared" si="1"/>
        <v>0</v>
      </c>
      <c r="I20" s="78"/>
      <c r="J20" s="78">
        <f t="shared" si="2"/>
        <v>0</v>
      </c>
      <c r="K20" s="79"/>
      <c r="L20" s="106"/>
      <c r="M20" s="106"/>
    </row>
    <row r="21" spans="1:13">
      <c r="A21" s="135"/>
      <c r="B21" s="136" t="s">
        <v>29</v>
      </c>
      <c r="C21" s="57" t="s">
        <v>22</v>
      </c>
      <c r="D21" s="181">
        <f t="shared" si="0"/>
        <v>0</v>
      </c>
      <c r="E21" s="114"/>
      <c r="F21" s="115"/>
      <c r="G21" s="116"/>
      <c r="H21" s="78">
        <f t="shared" si="1"/>
        <v>0</v>
      </c>
      <c r="I21" s="78"/>
      <c r="J21" s="78">
        <f t="shared" si="2"/>
        <v>0</v>
      </c>
      <c r="K21" s="79"/>
      <c r="L21" s="106" t="str">
        <f t="shared" si="3"/>
        <v>Inserire un valore con al massimo due decimali</v>
      </c>
      <c r="M21" s="106"/>
    </row>
    <row r="22" spans="1:13">
      <c r="A22" s="135"/>
      <c r="B22" s="136"/>
      <c r="C22" s="57" t="s">
        <v>23</v>
      </c>
      <c r="D22" s="181">
        <f t="shared" si="0"/>
        <v>0</v>
      </c>
      <c r="E22" s="114"/>
      <c r="F22" s="114">
        <f>IF(L21="Inserire un valore con al massimo due decimali",0,IF(L21="Inserire un valore con al massimo due decimali",0,ROUNDDOWN((F21/100*70),2)))</f>
        <v>0</v>
      </c>
      <c r="G22" s="114"/>
      <c r="H22" s="78">
        <f t="shared" si="1"/>
        <v>0</v>
      </c>
      <c r="I22" s="78"/>
      <c r="J22" s="78">
        <f t="shared" si="2"/>
        <v>0</v>
      </c>
      <c r="K22" s="79"/>
      <c r="L22" s="106"/>
      <c r="M22" s="106"/>
    </row>
    <row r="23" spans="1:13">
      <c r="A23" s="135"/>
      <c r="B23" s="136"/>
      <c r="C23" s="57" t="s">
        <v>24</v>
      </c>
      <c r="D23" s="181">
        <f t="shared" si="0"/>
        <v>0</v>
      </c>
      <c r="E23" s="114"/>
      <c r="F23" s="114">
        <f>IF(L21="Inserire un valore con al massimo due decimali",0,IF(L21="Inserire un valore con al massimo due decimali",0,ROUNDDOWN((F21/100*20),2)))</f>
        <v>0</v>
      </c>
      <c r="G23" s="114"/>
      <c r="H23" s="78">
        <f t="shared" si="1"/>
        <v>0</v>
      </c>
      <c r="I23" s="78"/>
      <c r="J23" s="78">
        <f t="shared" si="2"/>
        <v>0</v>
      </c>
      <c r="K23" s="79"/>
      <c r="L23" s="106"/>
      <c r="M23" s="106"/>
    </row>
    <row r="24" spans="1:13" ht="30">
      <c r="A24" s="135"/>
      <c r="B24" s="69" t="s">
        <v>26</v>
      </c>
      <c r="C24" s="57" t="s">
        <v>67</v>
      </c>
      <c r="D24" s="181">
        <f t="shared" si="0"/>
        <v>0</v>
      </c>
      <c r="E24" s="114"/>
      <c r="F24" s="112"/>
      <c r="G24" s="112"/>
      <c r="H24" s="78">
        <f t="shared" si="1"/>
        <v>0</v>
      </c>
      <c r="I24" s="78"/>
      <c r="J24" s="78">
        <f t="shared" si="2"/>
        <v>0</v>
      </c>
      <c r="K24" s="79"/>
      <c r="L24" s="106" t="str">
        <f t="shared" si="3"/>
        <v>Inserire un valore con al massimo due decimali</v>
      </c>
      <c r="M24" s="106"/>
    </row>
    <row r="25" spans="1:13">
      <c r="A25" s="135"/>
      <c r="B25" s="69" t="s">
        <v>27</v>
      </c>
      <c r="C25" s="57" t="s">
        <v>17</v>
      </c>
      <c r="D25" s="181">
        <f t="shared" si="0"/>
        <v>0</v>
      </c>
      <c r="E25" s="114"/>
      <c r="F25" s="112"/>
      <c r="G25" s="112"/>
      <c r="H25" s="78">
        <f t="shared" si="1"/>
        <v>0</v>
      </c>
      <c r="I25" s="78"/>
      <c r="J25" s="78">
        <f t="shared" si="2"/>
        <v>0</v>
      </c>
      <c r="K25" s="79"/>
      <c r="L25" s="106" t="str">
        <f t="shared" si="3"/>
        <v>Inserire un valore con al massimo due decimali</v>
      </c>
      <c r="M25" s="106"/>
    </row>
    <row r="26" spans="1:13" ht="30">
      <c r="A26" s="135"/>
      <c r="B26" s="69" t="s">
        <v>73</v>
      </c>
      <c r="C26" s="57" t="s">
        <v>90</v>
      </c>
      <c r="D26" s="214"/>
      <c r="E26" s="215"/>
      <c r="F26" s="215"/>
      <c r="G26" s="215"/>
      <c r="H26" s="215"/>
      <c r="I26" s="215"/>
      <c r="J26" s="215"/>
      <c r="K26" s="216"/>
      <c r="L26" s="106" t="str">
        <f>IF(TYPE(D26)=1,IF(OR(ROUNDDOWN(D26,2)&lt;&gt;D26,D26&lt;=0),"Inserire un valore con al massimo due decimali",""),"Inserire un valore con al massimo due decimali")</f>
        <v>Inserire un valore con al massimo due decimali</v>
      </c>
      <c r="M26" s="106"/>
    </row>
    <row r="27" spans="1:13" ht="30.75" thickBot="1">
      <c r="A27" s="146"/>
      <c r="B27" s="6" t="s">
        <v>65</v>
      </c>
      <c r="C27" s="59" t="s">
        <v>66</v>
      </c>
      <c r="D27" s="117"/>
      <c r="E27" s="118"/>
      <c r="F27" s="118"/>
      <c r="G27" s="118"/>
      <c r="H27" s="118"/>
      <c r="I27" s="118"/>
      <c r="J27" s="118"/>
      <c r="K27" s="119"/>
      <c r="L27" s="106" t="str">
        <f>IF(TYPE(D27)=1,IF(OR(ROUNDDOWN(D27,2)&lt;&gt;D27,D27&lt;=0),"Inserire un valore con al massimo due decimali",""),"Inserire un valore con al massimo due decimali")</f>
        <v>Inserire un valore con al massimo due decimali</v>
      </c>
      <c r="M27" s="106"/>
    </row>
    <row r="28" spans="1:13" ht="30">
      <c r="A28" s="144" t="s">
        <v>9</v>
      </c>
      <c r="B28" s="15" t="s">
        <v>18</v>
      </c>
      <c r="C28" s="39" t="s">
        <v>91</v>
      </c>
      <c r="D28" s="120"/>
      <c r="E28" s="121"/>
      <c r="F28" s="121"/>
      <c r="G28" s="121"/>
      <c r="H28" s="121"/>
      <c r="I28" s="121"/>
      <c r="J28" s="121"/>
      <c r="K28" s="122"/>
      <c r="L28" s="105" t="str">
        <f>IF(TYPE(D28)=1,IF(OR(ROUNDDOWN(D28,2)&lt;&gt;D28,D28&lt;=0),"Inserire un valore con al massimo due decimali",""),"Inserire un valore con al massimo due decimali")</f>
        <v>Inserire un valore con al massimo due decimali</v>
      </c>
      <c r="M28" s="106"/>
    </row>
    <row r="29" spans="1:13" ht="30.75" thickBot="1">
      <c r="A29" s="146"/>
      <c r="B29" s="70" t="s">
        <v>70</v>
      </c>
      <c r="C29" s="40" t="s">
        <v>91</v>
      </c>
      <c r="D29" s="123"/>
      <c r="E29" s="124"/>
      <c r="F29" s="124"/>
      <c r="G29" s="124"/>
      <c r="H29" s="124"/>
      <c r="I29" s="124"/>
      <c r="J29" s="124"/>
      <c r="K29" s="125"/>
      <c r="L29" s="105" t="str">
        <f>IF(TYPE(D29)=1,IF(OR(ROUNDDOWN(D29,2)&lt;&gt;D29,D29&lt;=0),"Inserire un valore con al massimo due decimali",""),"Inserire un valore con al massimo due decimali")</f>
        <v>Inserire un valore con al massimo due decimali</v>
      </c>
      <c r="M29" s="106"/>
    </row>
    <row r="30" spans="1:13">
      <c r="A30" s="66"/>
    </row>
    <row r="31" spans="1:13" ht="15.75" thickBot="1">
      <c r="A31" s="14"/>
    </row>
    <row r="32" spans="1:13" ht="17.25" customHeight="1" thickBot="1">
      <c r="A32" s="137" t="s">
        <v>45</v>
      </c>
      <c r="B32" s="138"/>
      <c r="C32" s="138"/>
      <c r="D32" s="138"/>
      <c r="E32" s="138"/>
      <c r="F32" s="138"/>
      <c r="G32" s="138"/>
      <c r="H32" s="138"/>
      <c r="I32" s="139"/>
      <c r="J32" s="37"/>
      <c r="K32" s="37"/>
    </row>
    <row r="33" spans="1:13" ht="15.75" thickBot="1">
      <c r="J33" s="32"/>
      <c r="K33" s="32"/>
    </row>
    <row r="34" spans="1:13" ht="58.5" customHeight="1">
      <c r="A34" s="193" t="s">
        <v>35</v>
      </c>
      <c r="B34" s="194"/>
      <c r="C34" s="71" t="s">
        <v>1</v>
      </c>
      <c r="D34" s="113" t="s">
        <v>42</v>
      </c>
      <c r="E34" s="113"/>
      <c r="F34" s="113" t="s">
        <v>43</v>
      </c>
      <c r="G34" s="113"/>
      <c r="H34" s="113" t="s">
        <v>44</v>
      </c>
      <c r="I34" s="225"/>
      <c r="J34" s="34"/>
      <c r="K34" s="34"/>
    </row>
    <row r="35" spans="1:13">
      <c r="A35" s="135" t="s">
        <v>36</v>
      </c>
      <c r="B35" s="136"/>
      <c r="C35" s="5" t="s">
        <v>30</v>
      </c>
      <c r="D35" s="180"/>
      <c r="E35" s="180"/>
      <c r="F35" s="78">
        <f>IF(J35="Inserire un valore con al massimo due decimali",0,ROUNDDOWN(D35*1.2,2))</f>
        <v>0</v>
      </c>
      <c r="G35" s="78"/>
      <c r="H35" s="78">
        <f>IF(J35="Inserire un valore con al massimo due decimali",0,ROUNDDOWN(D35*1.3,2))</f>
        <v>0</v>
      </c>
      <c r="I35" s="79"/>
      <c r="J35" s="140" t="str">
        <f>IF(TYPE(D35)=1,IF(OR(ROUNDDOWN(D35,2)&lt;&gt;D35,D35&lt;=0),"Inserire un valore con al massimo due decimali"," "),"Inserire un valore con al massimo due decimali")</f>
        <v>Inserire un valore con al massimo due decimali</v>
      </c>
      <c r="K35" s="141"/>
      <c r="L35" s="141"/>
      <c r="M35" s="141"/>
    </row>
    <row r="36" spans="1:13">
      <c r="A36" s="135" t="s">
        <v>37</v>
      </c>
      <c r="B36" s="136"/>
      <c r="C36" s="5" t="s">
        <v>30</v>
      </c>
      <c r="D36" s="180"/>
      <c r="E36" s="180"/>
      <c r="F36" s="78">
        <f t="shared" ref="F36:F43" si="4">IF(J36="Inserire un valore con al massimo due decimali",0,ROUNDDOWN(D36*1.2,2))</f>
        <v>0</v>
      </c>
      <c r="G36" s="78"/>
      <c r="H36" s="78">
        <f t="shared" ref="H36:H43" si="5">IF(J36="Inserire un valore con al massimo due decimali",0,ROUNDDOWN(D36*1.3,2))</f>
        <v>0</v>
      </c>
      <c r="I36" s="79"/>
      <c r="J36" s="140" t="str">
        <f>IF(TYPE(D36)=1,IF(OR(ROUNDDOWN(D36,2)&lt;&gt;D36,D36&lt;=0),"Inserire un valore con al massimo due decimali"," "),"Inserire un valore con al massimo due decimali")</f>
        <v>Inserire un valore con al massimo due decimali</v>
      </c>
      <c r="K36" s="141"/>
      <c r="L36" s="141"/>
      <c r="M36" s="141"/>
    </row>
    <row r="37" spans="1:13" ht="15" customHeight="1">
      <c r="A37" s="135" t="s">
        <v>38</v>
      </c>
      <c r="B37" s="136"/>
      <c r="C37" s="5" t="s">
        <v>30</v>
      </c>
      <c r="D37" s="180"/>
      <c r="E37" s="180"/>
      <c r="F37" s="78">
        <f t="shared" si="4"/>
        <v>0</v>
      </c>
      <c r="G37" s="78"/>
      <c r="H37" s="78">
        <f t="shared" si="5"/>
        <v>0</v>
      </c>
      <c r="I37" s="79"/>
      <c r="J37" s="140" t="str">
        <f t="shared" ref="J37:J43" si="6">IF(TYPE(D37)=1,IF(OR(ROUNDDOWN(D37,2)&lt;&gt;D37,D37&lt;=0),"Inserire un valore con al massimo due decimali"," "),"Inserire un valore con al massimo due decimali")</f>
        <v>Inserire un valore con al massimo due decimali</v>
      </c>
      <c r="K37" s="141"/>
      <c r="L37" s="141"/>
      <c r="M37" s="141"/>
    </row>
    <row r="38" spans="1:13" ht="15" customHeight="1">
      <c r="A38" s="135" t="s">
        <v>39</v>
      </c>
      <c r="B38" s="136"/>
      <c r="C38" s="5" t="s">
        <v>30</v>
      </c>
      <c r="D38" s="78">
        <f>IF(J37="Inserire un valore con al massimo due decimali",0,ROUNDDOWN(D37*0.8,2))</f>
        <v>0</v>
      </c>
      <c r="E38" s="78"/>
      <c r="F38" s="78">
        <f t="shared" si="4"/>
        <v>0</v>
      </c>
      <c r="G38" s="78"/>
      <c r="H38" s="78">
        <f t="shared" si="5"/>
        <v>0</v>
      </c>
      <c r="I38" s="79"/>
      <c r="J38" s="140"/>
      <c r="K38" s="141"/>
      <c r="L38" s="141"/>
      <c r="M38" s="141"/>
    </row>
    <row r="39" spans="1:13" ht="15" customHeight="1">
      <c r="A39" s="135" t="s">
        <v>40</v>
      </c>
      <c r="B39" s="136"/>
      <c r="C39" s="5" t="s">
        <v>30</v>
      </c>
      <c r="D39" s="78">
        <f>IF(J38="Inserire un valore con al massimo due decimali",0,ROUNDDOWN(D37*0.7,2))</f>
        <v>0</v>
      </c>
      <c r="E39" s="78"/>
      <c r="F39" s="78">
        <f t="shared" si="4"/>
        <v>0</v>
      </c>
      <c r="G39" s="78"/>
      <c r="H39" s="78">
        <f t="shared" si="5"/>
        <v>0</v>
      </c>
      <c r="I39" s="79"/>
      <c r="J39" s="140"/>
      <c r="K39" s="141"/>
      <c r="L39" s="141"/>
      <c r="M39" s="141"/>
    </row>
    <row r="40" spans="1:13" ht="15" customHeight="1">
      <c r="A40" s="135" t="s">
        <v>41</v>
      </c>
      <c r="B40" s="136"/>
      <c r="C40" s="5" t="s">
        <v>30</v>
      </c>
      <c r="D40" s="180"/>
      <c r="E40" s="180"/>
      <c r="F40" s="78">
        <f t="shared" si="4"/>
        <v>0</v>
      </c>
      <c r="G40" s="78"/>
      <c r="H40" s="78">
        <f t="shared" si="5"/>
        <v>0</v>
      </c>
      <c r="I40" s="79"/>
      <c r="J40" s="140" t="str">
        <f t="shared" si="6"/>
        <v>Inserire un valore con al massimo due decimali</v>
      </c>
      <c r="K40" s="141"/>
      <c r="L40" s="141"/>
      <c r="M40" s="141"/>
    </row>
    <row r="41" spans="1:13" ht="15" customHeight="1">
      <c r="A41" s="135" t="s">
        <v>31</v>
      </c>
      <c r="B41" s="136"/>
      <c r="C41" s="5" t="s">
        <v>30</v>
      </c>
      <c r="D41" s="180"/>
      <c r="E41" s="180"/>
      <c r="F41" s="78">
        <f t="shared" si="4"/>
        <v>0</v>
      </c>
      <c r="G41" s="78"/>
      <c r="H41" s="78">
        <f t="shared" si="5"/>
        <v>0</v>
      </c>
      <c r="I41" s="79"/>
      <c r="J41" s="140" t="str">
        <f t="shared" si="6"/>
        <v>Inserire un valore con al massimo due decimali</v>
      </c>
      <c r="K41" s="141"/>
      <c r="L41" s="141"/>
      <c r="M41" s="141"/>
    </row>
    <row r="42" spans="1:13" ht="15" customHeight="1">
      <c r="A42" s="135" t="s">
        <v>32</v>
      </c>
      <c r="B42" s="136"/>
      <c r="C42" s="5" t="s">
        <v>30</v>
      </c>
      <c r="D42" s="180"/>
      <c r="E42" s="180"/>
      <c r="F42" s="78">
        <f t="shared" si="4"/>
        <v>0</v>
      </c>
      <c r="G42" s="78"/>
      <c r="H42" s="78">
        <f t="shared" si="5"/>
        <v>0</v>
      </c>
      <c r="I42" s="79"/>
      <c r="J42" s="140" t="str">
        <f t="shared" si="6"/>
        <v>Inserire un valore con al massimo due decimali</v>
      </c>
      <c r="K42" s="141"/>
      <c r="L42" s="141"/>
      <c r="M42" s="141"/>
    </row>
    <row r="43" spans="1:13" ht="15" customHeight="1" thickBot="1">
      <c r="A43" s="146" t="s">
        <v>33</v>
      </c>
      <c r="B43" s="147"/>
      <c r="C43" s="6" t="s">
        <v>30</v>
      </c>
      <c r="D43" s="182"/>
      <c r="E43" s="182"/>
      <c r="F43" s="161">
        <f t="shared" si="4"/>
        <v>0</v>
      </c>
      <c r="G43" s="161"/>
      <c r="H43" s="161">
        <f t="shared" si="5"/>
        <v>0</v>
      </c>
      <c r="I43" s="162"/>
      <c r="J43" s="140" t="str">
        <f t="shared" si="6"/>
        <v>Inserire un valore con al massimo due decimali</v>
      </c>
      <c r="K43" s="141"/>
      <c r="L43" s="141"/>
      <c r="M43" s="141"/>
    </row>
    <row r="44" spans="1:13" ht="15" customHeight="1">
      <c r="A44" s="28"/>
      <c r="B44" s="28"/>
      <c r="C44" s="28"/>
      <c r="D44" s="72"/>
      <c r="E44" s="72"/>
      <c r="F44" s="68"/>
      <c r="G44" s="68"/>
      <c r="H44" s="68"/>
      <c r="I44" s="68"/>
      <c r="J44" s="68"/>
      <c r="K44" s="68"/>
      <c r="L44" s="68"/>
      <c r="M44" s="68"/>
    </row>
    <row r="45" spans="1:13">
      <c r="A45" s="33" t="s">
        <v>59</v>
      </c>
      <c r="B45" s="31"/>
      <c r="C45" s="34"/>
      <c r="D45" s="34"/>
      <c r="E45" s="34"/>
      <c r="F45" s="34"/>
      <c r="G45" s="34"/>
      <c r="H45" s="34"/>
      <c r="I45" s="34"/>
      <c r="J45" s="28"/>
      <c r="K45" s="32"/>
    </row>
    <row r="46" spans="1:13">
      <c r="A46" s="31"/>
      <c r="B46" s="31"/>
      <c r="C46" s="34"/>
      <c r="D46" s="34"/>
      <c r="E46" s="34"/>
      <c r="F46" s="34"/>
      <c r="G46" s="34"/>
      <c r="H46" s="77" t="s">
        <v>81</v>
      </c>
      <c r="I46" s="77"/>
      <c r="J46" s="77"/>
      <c r="K46" s="32"/>
    </row>
    <row r="47" spans="1:13">
      <c r="A47" s="35"/>
      <c r="B47" s="35"/>
      <c r="C47" s="31"/>
      <c r="D47" s="31"/>
      <c r="E47" s="31"/>
      <c r="F47" s="26"/>
      <c r="G47" s="26"/>
      <c r="H47" s="23"/>
      <c r="I47" s="23"/>
      <c r="J47" s="28"/>
      <c r="K47" s="32"/>
    </row>
    <row r="48" spans="1:13">
      <c r="A48" s="35"/>
      <c r="B48" s="35"/>
      <c r="C48" s="31"/>
      <c r="D48" s="31"/>
      <c r="E48" s="31"/>
      <c r="F48" s="26"/>
      <c r="G48" s="26"/>
      <c r="H48" s="27" t="s">
        <v>82</v>
      </c>
      <c r="I48" s="27"/>
      <c r="J48" s="28"/>
      <c r="K48" s="32"/>
    </row>
    <row r="49" spans="1:12" ht="51" customHeight="1">
      <c r="A49" s="1"/>
      <c r="B49" s="83" t="s">
        <v>78</v>
      </c>
      <c r="C49" s="84"/>
      <c r="D49" s="84"/>
      <c r="E49" s="84"/>
      <c r="F49" s="84"/>
      <c r="G49" s="84"/>
      <c r="H49" s="84"/>
      <c r="I49" s="84"/>
      <c r="J49" s="84"/>
      <c r="K49" s="85"/>
    </row>
    <row r="50" spans="1:12" ht="15.75" thickBot="1">
      <c r="A50" s="35"/>
      <c r="B50" s="35"/>
      <c r="C50" s="31"/>
      <c r="D50" s="31"/>
      <c r="E50" s="31"/>
      <c r="F50" s="26"/>
      <c r="G50" s="26"/>
      <c r="H50" s="27"/>
      <c r="I50" s="27"/>
      <c r="J50" s="28"/>
      <c r="K50" s="32"/>
    </row>
    <row r="51" spans="1:12" ht="17.25" customHeight="1" thickBot="1">
      <c r="A51" s="137" t="s">
        <v>47</v>
      </c>
      <c r="B51" s="138"/>
      <c r="C51" s="138"/>
      <c r="D51" s="138"/>
      <c r="E51" s="138"/>
      <c r="F51" s="138"/>
      <c r="G51" s="138"/>
      <c r="H51" s="138"/>
      <c r="I51" s="139"/>
    </row>
    <row r="52" spans="1:12" ht="15.75" thickBot="1"/>
    <row r="53" spans="1:12" ht="30" customHeight="1">
      <c r="A53" s="190" t="s">
        <v>46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2"/>
    </row>
    <row r="54" spans="1:12" ht="28.5" customHeight="1">
      <c r="A54" s="150" t="s">
        <v>97</v>
      </c>
      <c r="B54" s="151"/>
      <c r="C54" s="151"/>
      <c r="D54" s="151"/>
      <c r="E54" s="151"/>
      <c r="F54" s="151"/>
      <c r="G54" s="151"/>
      <c r="H54" s="151"/>
      <c r="I54" s="151"/>
      <c r="J54" s="148" t="str">
        <f>IF(OR(L8="Inserire un valore con al massimo due decimali", L9="Inserire un valore con al massimo due decimali",L10="Inserire un valore con al massimo due decimali", L11="Inserire un valore con al massimo due decimali",L12="Inserire un valore con al massimo due decimali",L15="Inserire un valore con al massimo due decimali",L18="Inserire un valore con al massimo due decimali", L21="Inserire un valore con al massimo due decimali",L24="Inserire un valore con al massimo due decimali", L25="Inserire un valore con al massimo due decimali",L26="Inserire un valore con al massimo due decimali",L27="Inserire un valore con al massimo due decimali",L28="Inserire un valore con al massimo due decimali",L29="Inserire un valore con al massimo due decimali"),"Inserire tutti i canoni unitari"," ")</f>
        <v>Inserire tutti i canoni unitari</v>
      </c>
      <c r="K54" s="149"/>
    </row>
    <row r="55" spans="1:12" ht="28.5" customHeight="1">
      <c r="A55" s="150" t="s">
        <v>98</v>
      </c>
      <c r="B55" s="151"/>
      <c r="C55" s="151"/>
      <c r="D55" s="151"/>
      <c r="E55" s="151"/>
      <c r="F55" s="151"/>
      <c r="G55" s="151"/>
      <c r="H55" s="151"/>
      <c r="I55" s="151"/>
      <c r="J55" s="148" t="str">
        <f>IF(OR(J35="Inserire un valore con al massimo due decimali", J36="Inserire un valore con al massimo due decimali",J37="Inserire un valore con al massimo due decimali", J40="Inserire un valore con al massimo due decimali", J41="Inserire un valore con al massimo due decimali", J42="Inserire un valore con al massimo due decimali", J43="Inserire un valore con al massimo due decimali"),"Inserire tutte le tariffe unitarie"," ")</f>
        <v>Inserire tutte le tariffe unitarie</v>
      </c>
      <c r="K55" s="149"/>
    </row>
    <row r="56" spans="1:12" ht="31.5" customHeight="1">
      <c r="A56" s="150" t="s">
        <v>99</v>
      </c>
      <c r="B56" s="151"/>
      <c r="C56" s="151"/>
      <c r="D56" s="151"/>
      <c r="E56" s="151"/>
      <c r="F56" s="151"/>
      <c r="G56" s="151"/>
      <c r="H56" s="151"/>
      <c r="I56" s="151"/>
      <c r="J56" s="103" t="str">
        <f>IF(L95=0," ",IF(((L73+L74)/L95)&lt;0.1," ","Importo massimo superato"))</f>
        <v xml:space="preserve"> </v>
      </c>
      <c r="K56" s="104"/>
    </row>
    <row r="57" spans="1:12" ht="36" customHeight="1">
      <c r="A57" s="150" t="s">
        <v>95</v>
      </c>
      <c r="B57" s="151"/>
      <c r="C57" s="151"/>
      <c r="D57" s="151"/>
      <c r="E57" s="151"/>
      <c r="F57" s="151"/>
      <c r="G57" s="151"/>
      <c r="H57" s="151"/>
      <c r="I57" s="151"/>
      <c r="J57" s="103" t="str">
        <f>IF(L95=0," ",IF((L76/L95)&lt;0.08," ","Importo massimo superato"))</f>
        <v xml:space="preserve"> </v>
      </c>
      <c r="K57" s="104"/>
    </row>
    <row r="58" spans="1:12" ht="36" customHeight="1">
      <c r="A58" s="150" t="s">
        <v>96</v>
      </c>
      <c r="B58" s="151"/>
      <c r="C58" s="151"/>
      <c r="D58" s="151"/>
      <c r="E58" s="151"/>
      <c r="F58" s="151"/>
      <c r="G58" s="151"/>
      <c r="H58" s="151"/>
      <c r="I58" s="151"/>
      <c r="J58" s="103" t="str">
        <f>IF(L95=0," ",IF(((SUM(L77:L88,L90))/L95)&lt;0.65," ","Importo massimo superato"))</f>
        <v xml:space="preserve"> </v>
      </c>
      <c r="K58" s="104"/>
    </row>
    <row r="59" spans="1:12" ht="36" customHeight="1">
      <c r="A59" s="150" t="s">
        <v>88</v>
      </c>
      <c r="B59" s="151"/>
      <c r="C59" s="151"/>
      <c r="D59" s="151"/>
      <c r="E59" s="151"/>
      <c r="F59" s="151"/>
      <c r="G59" s="151"/>
      <c r="H59" s="151"/>
      <c r="I59" s="151"/>
      <c r="J59" s="103" t="str">
        <f>IF(L95=0," ",IF((L91/L95)&lt;0.04," ","Importo massimo superato"))</f>
        <v xml:space="preserve"> </v>
      </c>
      <c r="K59" s="104"/>
    </row>
    <row r="60" spans="1:12" ht="28.5" customHeight="1">
      <c r="A60" s="150" t="s">
        <v>100</v>
      </c>
      <c r="B60" s="151"/>
      <c r="C60" s="151"/>
      <c r="D60" s="151"/>
      <c r="E60" s="151"/>
      <c r="F60" s="151"/>
      <c r="G60" s="151"/>
      <c r="H60" s="151"/>
      <c r="I60" s="151"/>
      <c r="J60" s="103" t="str">
        <f>IF(J117=0," ",IF((L95/J117)&lt;0.6," ","Importo massimo superato"))</f>
        <v xml:space="preserve"> </v>
      </c>
      <c r="K60" s="104"/>
    </row>
    <row r="61" spans="1:12" ht="28.5" customHeight="1" thickBot="1">
      <c r="A61" s="168" t="s">
        <v>75</v>
      </c>
      <c r="B61" s="169"/>
      <c r="C61" s="169"/>
      <c r="D61" s="169"/>
      <c r="E61" s="169"/>
      <c r="F61" s="169"/>
      <c r="G61" s="169"/>
      <c r="H61" s="169"/>
      <c r="I61" s="169"/>
      <c r="J61" s="133" t="str">
        <f>IF(J117&gt;J119,"Importo massimo superato"," ")</f>
        <v xml:space="preserve"> </v>
      </c>
      <c r="K61" s="134"/>
    </row>
    <row r="62" spans="1:12" s="32" customFormat="1">
      <c r="L62" s="42"/>
    </row>
    <row r="63" spans="1:12" s="23" customFormat="1">
      <c r="A63" s="33" t="s">
        <v>59</v>
      </c>
      <c r="B63" s="31"/>
      <c r="C63" s="34"/>
      <c r="D63" s="34"/>
      <c r="E63" s="34"/>
      <c r="F63" s="34"/>
      <c r="G63" s="34"/>
      <c r="H63" s="34"/>
      <c r="I63" s="34"/>
      <c r="J63" s="28"/>
      <c r="K63" s="26"/>
    </row>
    <row r="64" spans="1:12" s="23" customFormat="1">
      <c r="A64" s="31"/>
      <c r="B64" s="31"/>
      <c r="C64" s="34"/>
      <c r="D64" s="34"/>
      <c r="E64" s="34"/>
      <c r="F64" s="34"/>
      <c r="G64" s="34"/>
      <c r="H64" s="77" t="s">
        <v>81</v>
      </c>
      <c r="I64" s="77"/>
      <c r="J64" s="77"/>
      <c r="K64" s="26"/>
    </row>
    <row r="65" spans="1:25" s="23" customFormat="1">
      <c r="A65" s="35"/>
      <c r="B65" s="35"/>
      <c r="C65" s="31"/>
      <c r="D65" s="31"/>
      <c r="E65" s="31"/>
      <c r="F65" s="26"/>
      <c r="G65" s="26"/>
      <c r="J65" s="28"/>
      <c r="K65" s="26"/>
    </row>
    <row r="66" spans="1:25" s="23" customFormat="1">
      <c r="A66" s="35"/>
      <c r="B66" s="35"/>
      <c r="C66" s="31"/>
      <c r="D66" s="31"/>
      <c r="E66" s="31"/>
      <c r="F66" s="26"/>
      <c r="G66" s="26"/>
      <c r="H66" s="27" t="s">
        <v>83</v>
      </c>
      <c r="I66" s="27"/>
      <c r="J66" s="28"/>
      <c r="K66" s="26"/>
    </row>
    <row r="67" spans="1:25" s="2" customFormat="1" ht="51" customHeight="1">
      <c r="A67" s="1"/>
      <c r="B67" s="83" t="s">
        <v>78</v>
      </c>
      <c r="C67" s="84"/>
      <c r="D67" s="84"/>
      <c r="E67" s="84"/>
      <c r="F67" s="84"/>
      <c r="G67" s="84"/>
      <c r="H67" s="84"/>
      <c r="I67" s="84"/>
      <c r="J67" s="84"/>
      <c r="K67" s="85"/>
      <c r="L67" s="3"/>
      <c r="Y67" s="4"/>
    </row>
    <row r="68" spans="1:25" s="23" customFormat="1" ht="15.75" thickBot="1">
      <c r="A68" s="35"/>
      <c r="B68" s="35"/>
      <c r="C68" s="31"/>
      <c r="D68" s="31"/>
      <c r="E68" s="31"/>
      <c r="F68" s="26"/>
      <c r="G68" s="26"/>
      <c r="H68" s="26"/>
      <c r="I68" s="26"/>
      <c r="J68" s="28"/>
      <c r="K68" s="26"/>
    </row>
    <row r="69" spans="1:25" ht="17.25" customHeight="1" thickBot="1">
      <c r="A69" s="137" t="s">
        <v>86</v>
      </c>
      <c r="B69" s="138"/>
      <c r="C69" s="138"/>
      <c r="D69" s="138"/>
      <c r="E69" s="138"/>
      <c r="F69" s="138"/>
      <c r="G69" s="138"/>
      <c r="H69" s="138"/>
      <c r="I69" s="139"/>
    </row>
    <row r="70" spans="1:25" ht="15.75" thickBot="1"/>
    <row r="71" spans="1:25" ht="46.5" customHeight="1" thickBot="1">
      <c r="A71" s="184" t="s">
        <v>12</v>
      </c>
      <c r="B71" s="185"/>
      <c r="C71" s="188" t="s">
        <v>48</v>
      </c>
      <c r="D71" s="126" t="s">
        <v>77</v>
      </c>
      <c r="E71" s="127"/>
      <c r="F71" s="127"/>
      <c r="G71" s="128"/>
      <c r="H71" s="126" t="s">
        <v>76</v>
      </c>
      <c r="I71" s="127"/>
      <c r="J71" s="127"/>
      <c r="K71" s="128"/>
      <c r="L71" s="142" t="s">
        <v>55</v>
      </c>
    </row>
    <row r="72" spans="1:25" s="20" customFormat="1" ht="30.75" customHeight="1" thickBot="1">
      <c r="A72" s="186"/>
      <c r="B72" s="187"/>
      <c r="C72" s="189"/>
      <c r="D72" s="47" t="s">
        <v>72</v>
      </c>
      <c r="E72" s="48" t="s">
        <v>71</v>
      </c>
      <c r="F72" s="48" t="s">
        <v>3</v>
      </c>
      <c r="G72" s="49" t="s">
        <v>4</v>
      </c>
      <c r="H72" s="47" t="s">
        <v>72</v>
      </c>
      <c r="I72" s="48" t="s">
        <v>71</v>
      </c>
      <c r="J72" s="48" t="s">
        <v>3</v>
      </c>
      <c r="K72" s="49" t="s">
        <v>4</v>
      </c>
      <c r="L72" s="143"/>
    </row>
    <row r="73" spans="1:25">
      <c r="A73" s="144" t="s">
        <v>0</v>
      </c>
      <c r="B73" s="145"/>
      <c r="C73" s="73" t="s">
        <v>49</v>
      </c>
      <c r="D73" s="16">
        <v>144</v>
      </c>
      <c r="E73" s="17">
        <v>432</v>
      </c>
      <c r="F73" s="17">
        <v>576</v>
      </c>
      <c r="G73" s="18">
        <v>576</v>
      </c>
      <c r="H73" s="16"/>
      <c r="I73" s="17"/>
      <c r="J73" s="17"/>
      <c r="K73" s="18"/>
      <c r="L73" s="45">
        <f t="shared" ref="L73:L90" si="7">IF(L8="Inserire un valore con al massimo due decimali",0,IF(OR(TYPE(F8)&gt;1,F8&lt;0)," ",ROUND(SUM(D73*D8,E73*F8,F73*H8,G73*J8)+90%*SUM(H73*D8,I73*F8,J73*H8,K73*J8),2)))</f>
        <v>0</v>
      </c>
    </row>
    <row r="74" spans="1:25" ht="30" customHeight="1" thickBot="1">
      <c r="A74" s="146"/>
      <c r="B74" s="147"/>
      <c r="C74" s="74" t="s">
        <v>50</v>
      </c>
      <c r="D74" s="10">
        <v>7500</v>
      </c>
      <c r="E74" s="11">
        <v>22500</v>
      </c>
      <c r="F74" s="11">
        <v>30000</v>
      </c>
      <c r="G74" s="12">
        <v>30000</v>
      </c>
      <c r="H74" s="10"/>
      <c r="I74" s="11"/>
      <c r="J74" s="11"/>
      <c r="K74" s="12"/>
      <c r="L74" s="46">
        <f t="shared" si="7"/>
        <v>0</v>
      </c>
    </row>
    <row r="75" spans="1:25" ht="30" customHeight="1">
      <c r="A75" s="144" t="s">
        <v>13</v>
      </c>
      <c r="B75" s="15" t="s">
        <v>14</v>
      </c>
      <c r="C75" s="73" t="s">
        <v>51</v>
      </c>
      <c r="D75" s="16">
        <v>180</v>
      </c>
      <c r="E75" s="17">
        <v>540</v>
      </c>
      <c r="F75" s="17">
        <v>720</v>
      </c>
      <c r="G75" s="18">
        <v>720</v>
      </c>
      <c r="H75" s="16"/>
      <c r="I75" s="17"/>
      <c r="J75" s="17"/>
      <c r="K75" s="18"/>
      <c r="L75" s="45">
        <f t="shared" si="7"/>
        <v>0</v>
      </c>
    </row>
    <row r="76" spans="1:25" ht="30" customHeight="1" thickBot="1">
      <c r="A76" s="146"/>
      <c r="B76" s="6" t="s">
        <v>15</v>
      </c>
      <c r="C76" s="74" t="s">
        <v>92</v>
      </c>
      <c r="D76" s="10">
        <v>3</v>
      </c>
      <c r="E76" s="11">
        <v>9</v>
      </c>
      <c r="F76" s="11">
        <v>12</v>
      </c>
      <c r="G76" s="12">
        <v>12</v>
      </c>
      <c r="H76" s="10"/>
      <c r="I76" s="11"/>
      <c r="J76" s="11"/>
      <c r="K76" s="12"/>
      <c r="L76" s="46">
        <f t="shared" si="7"/>
        <v>0</v>
      </c>
    </row>
    <row r="77" spans="1:25" ht="30" customHeight="1">
      <c r="A77" s="129" t="s">
        <v>20</v>
      </c>
      <c r="B77" s="132" t="s">
        <v>21</v>
      </c>
      <c r="C77" s="73" t="s">
        <v>56</v>
      </c>
      <c r="D77" s="16">
        <v>177</v>
      </c>
      <c r="E77" s="17">
        <v>531</v>
      </c>
      <c r="F77" s="17">
        <v>816</v>
      </c>
      <c r="G77" s="18">
        <v>936</v>
      </c>
      <c r="H77" s="16">
        <v>264</v>
      </c>
      <c r="I77" s="17">
        <v>792</v>
      </c>
      <c r="J77" s="17">
        <v>1200</v>
      </c>
      <c r="K77" s="62">
        <v>1320</v>
      </c>
      <c r="L77" s="63">
        <f t="shared" si="7"/>
        <v>0</v>
      </c>
    </row>
    <row r="78" spans="1:25" ht="30" customHeight="1">
      <c r="A78" s="130"/>
      <c r="B78" s="101"/>
      <c r="C78" s="75" t="s">
        <v>57</v>
      </c>
      <c r="D78" s="8">
        <v>0</v>
      </c>
      <c r="E78" s="7">
        <v>0</v>
      </c>
      <c r="F78" s="7">
        <v>0</v>
      </c>
      <c r="G78" s="9">
        <v>0</v>
      </c>
      <c r="H78" s="8">
        <v>63</v>
      </c>
      <c r="I78" s="7">
        <v>189</v>
      </c>
      <c r="J78" s="7">
        <v>312</v>
      </c>
      <c r="K78" s="60">
        <v>372</v>
      </c>
      <c r="L78" s="64">
        <f t="shared" si="7"/>
        <v>0</v>
      </c>
    </row>
    <row r="79" spans="1:25" ht="30" customHeight="1">
      <c r="A79" s="130"/>
      <c r="B79" s="102"/>
      <c r="C79" s="75" t="s">
        <v>58</v>
      </c>
      <c r="D79" s="8">
        <v>21</v>
      </c>
      <c r="E79" s="7">
        <v>63</v>
      </c>
      <c r="F79" s="7">
        <v>96</v>
      </c>
      <c r="G79" s="9">
        <v>108</v>
      </c>
      <c r="H79" s="8">
        <v>42</v>
      </c>
      <c r="I79" s="7">
        <v>126</v>
      </c>
      <c r="J79" s="7">
        <v>192</v>
      </c>
      <c r="K79" s="60">
        <v>216</v>
      </c>
      <c r="L79" s="64">
        <f t="shared" si="7"/>
        <v>0</v>
      </c>
    </row>
    <row r="80" spans="1:25" ht="30" customHeight="1">
      <c r="A80" s="130"/>
      <c r="B80" s="100" t="s">
        <v>25</v>
      </c>
      <c r="C80" s="75" t="s">
        <v>56</v>
      </c>
      <c r="D80" s="8">
        <v>126</v>
      </c>
      <c r="E80" s="7">
        <v>378</v>
      </c>
      <c r="F80" s="7">
        <v>576</v>
      </c>
      <c r="G80" s="9">
        <v>672</v>
      </c>
      <c r="H80" s="8">
        <v>213</v>
      </c>
      <c r="I80" s="7">
        <v>639</v>
      </c>
      <c r="J80" s="7">
        <v>1020</v>
      </c>
      <c r="K80" s="60">
        <v>1200</v>
      </c>
      <c r="L80" s="64">
        <f t="shared" si="7"/>
        <v>0</v>
      </c>
    </row>
    <row r="81" spans="1:14" ht="30" customHeight="1">
      <c r="A81" s="130"/>
      <c r="B81" s="101"/>
      <c r="C81" s="75" t="s">
        <v>57</v>
      </c>
      <c r="D81" s="8">
        <v>0</v>
      </c>
      <c r="E81" s="7">
        <v>0</v>
      </c>
      <c r="F81" s="7">
        <v>0</v>
      </c>
      <c r="G81" s="9">
        <v>0</v>
      </c>
      <c r="H81" s="8">
        <v>48</v>
      </c>
      <c r="I81" s="7">
        <v>144</v>
      </c>
      <c r="J81" s="7">
        <v>240</v>
      </c>
      <c r="K81" s="60">
        <v>288</v>
      </c>
      <c r="L81" s="64">
        <f t="shared" si="7"/>
        <v>0</v>
      </c>
    </row>
    <row r="82" spans="1:14" ht="30" customHeight="1">
      <c r="A82" s="130"/>
      <c r="B82" s="102"/>
      <c r="C82" s="75" t="s">
        <v>58</v>
      </c>
      <c r="D82" s="8">
        <v>18</v>
      </c>
      <c r="E82" s="7">
        <v>54</v>
      </c>
      <c r="F82" s="7">
        <v>84</v>
      </c>
      <c r="G82" s="9">
        <v>96</v>
      </c>
      <c r="H82" s="8">
        <v>66</v>
      </c>
      <c r="I82" s="7">
        <v>198</v>
      </c>
      <c r="J82" s="7">
        <v>312</v>
      </c>
      <c r="K82" s="60">
        <v>360</v>
      </c>
      <c r="L82" s="64">
        <f t="shared" si="7"/>
        <v>0</v>
      </c>
    </row>
    <row r="83" spans="1:14" ht="30" customHeight="1">
      <c r="A83" s="130"/>
      <c r="B83" s="100" t="s">
        <v>28</v>
      </c>
      <c r="C83" s="75" t="s">
        <v>56</v>
      </c>
      <c r="D83" s="8">
        <v>423</v>
      </c>
      <c r="E83" s="7">
        <v>1269</v>
      </c>
      <c r="F83" s="7">
        <v>1944</v>
      </c>
      <c r="G83" s="9">
        <v>2232</v>
      </c>
      <c r="H83" s="8">
        <v>249</v>
      </c>
      <c r="I83" s="7">
        <v>747</v>
      </c>
      <c r="J83" s="7">
        <v>1056</v>
      </c>
      <c r="K83" s="60">
        <v>1116</v>
      </c>
      <c r="L83" s="64">
        <f t="shared" si="7"/>
        <v>0</v>
      </c>
    </row>
    <row r="84" spans="1:14" ht="30" customHeight="1">
      <c r="A84" s="130"/>
      <c r="B84" s="101"/>
      <c r="C84" s="75" t="s">
        <v>57</v>
      </c>
      <c r="D84" s="8">
        <v>90</v>
      </c>
      <c r="E84" s="7">
        <v>270</v>
      </c>
      <c r="F84" s="7">
        <v>420</v>
      </c>
      <c r="G84" s="9">
        <v>480</v>
      </c>
      <c r="H84" s="8">
        <v>27</v>
      </c>
      <c r="I84" s="7">
        <v>81</v>
      </c>
      <c r="J84" s="7">
        <v>144</v>
      </c>
      <c r="K84" s="60">
        <v>180</v>
      </c>
      <c r="L84" s="64">
        <f t="shared" si="7"/>
        <v>0</v>
      </c>
    </row>
    <row r="85" spans="1:14" ht="30" customHeight="1">
      <c r="A85" s="130"/>
      <c r="B85" s="102"/>
      <c r="C85" s="75" t="s">
        <v>58</v>
      </c>
      <c r="D85" s="8">
        <v>0</v>
      </c>
      <c r="E85" s="7">
        <v>0</v>
      </c>
      <c r="F85" s="7">
        <v>0</v>
      </c>
      <c r="G85" s="9">
        <v>0</v>
      </c>
      <c r="H85" s="8">
        <v>24</v>
      </c>
      <c r="I85" s="7">
        <v>72</v>
      </c>
      <c r="J85" s="7">
        <v>120</v>
      </c>
      <c r="K85" s="60">
        <v>144</v>
      </c>
      <c r="L85" s="64">
        <f t="shared" si="7"/>
        <v>0</v>
      </c>
    </row>
    <row r="86" spans="1:14" ht="30" customHeight="1">
      <c r="A86" s="130"/>
      <c r="B86" s="100" t="s">
        <v>29</v>
      </c>
      <c r="C86" s="75" t="s">
        <v>56</v>
      </c>
      <c r="D86" s="8">
        <v>282</v>
      </c>
      <c r="E86" s="7">
        <v>846</v>
      </c>
      <c r="F86" s="7">
        <v>1296</v>
      </c>
      <c r="G86" s="9">
        <v>1488</v>
      </c>
      <c r="H86" s="8">
        <v>267</v>
      </c>
      <c r="I86" s="7">
        <v>801</v>
      </c>
      <c r="J86" s="7">
        <v>1200</v>
      </c>
      <c r="K86" s="60">
        <v>1320</v>
      </c>
      <c r="L86" s="64">
        <f t="shared" si="7"/>
        <v>0</v>
      </c>
    </row>
    <row r="87" spans="1:14" ht="30" customHeight="1">
      <c r="A87" s="130"/>
      <c r="B87" s="101"/>
      <c r="C87" s="75" t="s">
        <v>57</v>
      </c>
      <c r="D87" s="8">
        <v>93</v>
      </c>
      <c r="E87" s="7">
        <v>279</v>
      </c>
      <c r="F87" s="7">
        <v>432</v>
      </c>
      <c r="G87" s="9">
        <v>492</v>
      </c>
      <c r="H87" s="8">
        <v>48</v>
      </c>
      <c r="I87" s="7">
        <v>144</v>
      </c>
      <c r="J87" s="7">
        <v>240</v>
      </c>
      <c r="K87" s="60">
        <v>288</v>
      </c>
      <c r="L87" s="64">
        <f t="shared" si="7"/>
        <v>0</v>
      </c>
    </row>
    <row r="88" spans="1:14" ht="30" customHeight="1">
      <c r="A88" s="130"/>
      <c r="B88" s="102"/>
      <c r="C88" s="75" t="s">
        <v>58</v>
      </c>
      <c r="D88" s="8">
        <v>0</v>
      </c>
      <c r="E88" s="7">
        <v>0</v>
      </c>
      <c r="F88" s="7">
        <v>0</v>
      </c>
      <c r="G88" s="9">
        <v>0</v>
      </c>
      <c r="H88" s="8">
        <v>54</v>
      </c>
      <c r="I88" s="7">
        <v>162</v>
      </c>
      <c r="J88" s="7">
        <v>240</v>
      </c>
      <c r="K88" s="60">
        <v>264</v>
      </c>
      <c r="L88" s="64">
        <f t="shared" si="7"/>
        <v>0</v>
      </c>
    </row>
    <row r="89" spans="1:14" ht="30" customHeight="1">
      <c r="A89" s="130"/>
      <c r="B89" s="5" t="s">
        <v>26</v>
      </c>
      <c r="C89" s="75" t="s">
        <v>52</v>
      </c>
      <c r="D89" s="8">
        <v>120</v>
      </c>
      <c r="E89" s="7">
        <v>360</v>
      </c>
      <c r="F89" s="7">
        <v>480</v>
      </c>
      <c r="G89" s="9">
        <v>480</v>
      </c>
      <c r="H89" s="8"/>
      <c r="I89" s="7"/>
      <c r="J89" s="7"/>
      <c r="K89" s="60"/>
      <c r="L89" s="64">
        <f t="shared" si="7"/>
        <v>0</v>
      </c>
    </row>
    <row r="90" spans="1:14" ht="30" customHeight="1">
      <c r="A90" s="130"/>
      <c r="B90" s="5" t="s">
        <v>27</v>
      </c>
      <c r="C90" s="75" t="s">
        <v>53</v>
      </c>
      <c r="D90" s="8">
        <v>216</v>
      </c>
      <c r="E90" s="7">
        <v>648</v>
      </c>
      <c r="F90" s="7">
        <v>900</v>
      </c>
      <c r="G90" s="9">
        <v>960</v>
      </c>
      <c r="H90" s="8"/>
      <c r="I90" s="7"/>
      <c r="J90" s="7"/>
      <c r="K90" s="60"/>
      <c r="L90" s="64">
        <f t="shared" si="7"/>
        <v>0</v>
      </c>
      <c r="N90" s="19"/>
    </row>
    <row r="91" spans="1:14" ht="30" customHeight="1">
      <c r="A91" s="130"/>
      <c r="B91" s="5" t="s">
        <v>73</v>
      </c>
      <c r="C91" s="75" t="s">
        <v>74</v>
      </c>
      <c r="D91" s="8"/>
      <c r="E91" s="7"/>
      <c r="F91" s="7"/>
      <c r="G91" s="9"/>
      <c r="H91" s="8">
        <v>6</v>
      </c>
      <c r="I91" s="7">
        <v>18</v>
      </c>
      <c r="J91" s="7">
        <v>24</v>
      </c>
      <c r="K91" s="60">
        <v>24</v>
      </c>
      <c r="L91" s="65">
        <f>IF(L26="Inserire un valore con al massimo due decimali",0,IF(OR(TYPE(D26)&gt;1,D26&lt;0)," ",ROUND(D26*SUM(D91:G91)+D26*SUM(H91:K91),2)))</f>
        <v>0</v>
      </c>
    </row>
    <row r="92" spans="1:14" ht="30" customHeight="1" thickBot="1">
      <c r="A92" s="131"/>
      <c r="B92" s="6" t="s">
        <v>69</v>
      </c>
      <c r="C92" s="74" t="s">
        <v>68</v>
      </c>
      <c r="D92" s="10"/>
      <c r="E92" s="11"/>
      <c r="F92" s="11"/>
      <c r="G92" s="12"/>
      <c r="H92" s="10">
        <v>2</v>
      </c>
      <c r="I92" s="11">
        <v>4</v>
      </c>
      <c r="J92" s="11">
        <v>6</v>
      </c>
      <c r="K92" s="55">
        <v>6</v>
      </c>
      <c r="L92" s="56">
        <f>IF(L27="Inserire un valore con al massimo due decimali",0,IF(OR(TYPE(D27)&gt;1,D27&lt;0)," ",ROUND(D27*SUM(D92:G92)+D27*SUM(H92:K92),2)))</f>
        <v>0</v>
      </c>
    </row>
    <row r="93" spans="1:14" ht="30" customHeight="1">
      <c r="A93" s="130" t="s">
        <v>9</v>
      </c>
      <c r="B93" s="38" t="s">
        <v>18</v>
      </c>
      <c r="C93" s="76" t="s">
        <v>54</v>
      </c>
      <c r="D93" s="16">
        <v>60</v>
      </c>
      <c r="E93" s="17">
        <v>180</v>
      </c>
      <c r="F93" s="17">
        <v>240</v>
      </c>
      <c r="G93" s="18">
        <v>240</v>
      </c>
      <c r="H93" s="43"/>
      <c r="I93" s="44"/>
      <c r="J93" s="44"/>
      <c r="K93" s="54"/>
      <c r="L93" s="61">
        <f>IF(L28="Inserire un valore con al massimo due decimali",0,IF(OR(TYPE(D28)&gt;1,D28&lt;0)," ",ROUND(D28*SUM(D93:G93)+D28*SUM(H93:K93),2)))</f>
        <v>0</v>
      </c>
    </row>
    <row r="94" spans="1:14" ht="30" customHeight="1" thickBot="1">
      <c r="A94" s="131"/>
      <c r="B94" s="6" t="s">
        <v>19</v>
      </c>
      <c r="C94" s="74" t="s">
        <v>54</v>
      </c>
      <c r="D94" s="10">
        <v>60</v>
      </c>
      <c r="E94" s="11">
        <v>190</v>
      </c>
      <c r="F94" s="11">
        <v>250</v>
      </c>
      <c r="G94" s="12">
        <v>250</v>
      </c>
      <c r="H94" s="10">
        <v>190</v>
      </c>
      <c r="I94" s="11">
        <v>560</v>
      </c>
      <c r="J94" s="11">
        <v>750</v>
      </c>
      <c r="K94" s="55">
        <v>750</v>
      </c>
      <c r="L94" s="56">
        <f>IF(L29="Inserire un valore con al massimo due decimali",0,IF(OR(TYPE(D29)&gt;1,D29&lt;0)," ",ROUND(D29*SUM(D94:G94)+D29*SUM(H94:K94),2)))</f>
        <v>0</v>
      </c>
    </row>
    <row r="95" spans="1:14" ht="17.25" customHeight="1" thickBot="1">
      <c r="A95" s="175" t="s">
        <v>80</v>
      </c>
      <c r="B95" s="176"/>
      <c r="C95" s="176"/>
      <c r="D95" s="176"/>
      <c r="E95" s="176"/>
      <c r="F95" s="176"/>
      <c r="G95" s="176"/>
      <c r="H95" s="176"/>
      <c r="I95" s="176"/>
      <c r="J95" s="176"/>
      <c r="K95" s="176"/>
      <c r="L95" s="67">
        <f>SUM(L73:L94)</f>
        <v>0</v>
      </c>
    </row>
    <row r="96" spans="1:14" ht="17.2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</row>
    <row r="97" spans="1:11">
      <c r="A97" s="33" t="s">
        <v>59</v>
      </c>
      <c r="B97" s="31"/>
      <c r="C97" s="34"/>
      <c r="D97" s="34"/>
      <c r="E97" s="34"/>
      <c r="F97" s="34"/>
      <c r="G97" s="34"/>
      <c r="H97" s="34"/>
      <c r="I97" s="34"/>
      <c r="J97" s="28"/>
    </row>
    <row r="98" spans="1:11">
      <c r="A98" s="31"/>
      <c r="B98" s="31"/>
      <c r="C98" s="34"/>
      <c r="D98" s="34"/>
      <c r="E98" s="34"/>
      <c r="F98" s="34"/>
      <c r="G98" s="34"/>
      <c r="H98" s="77" t="s">
        <v>81</v>
      </c>
      <c r="I98" s="77"/>
      <c r="J98" s="77"/>
    </row>
    <row r="99" spans="1:11">
      <c r="A99" s="35"/>
      <c r="B99" s="35"/>
      <c r="C99" s="31"/>
      <c r="D99" s="31"/>
      <c r="E99" s="31"/>
      <c r="F99" s="26"/>
      <c r="G99" s="26"/>
      <c r="H99" s="23"/>
      <c r="I99" s="23"/>
      <c r="J99" s="28"/>
    </row>
    <row r="100" spans="1:11">
      <c r="A100" s="35"/>
      <c r="B100" s="35"/>
      <c r="C100" s="31"/>
      <c r="D100" s="31"/>
      <c r="E100" s="31"/>
      <c r="F100" s="26"/>
      <c r="G100" s="26"/>
      <c r="H100" s="27" t="s">
        <v>84</v>
      </c>
      <c r="I100" s="27"/>
      <c r="J100" s="28"/>
    </row>
    <row r="101" spans="1:11" ht="51" customHeight="1">
      <c r="A101" s="1"/>
      <c r="B101" s="83" t="s">
        <v>78</v>
      </c>
      <c r="C101" s="84"/>
      <c r="D101" s="84"/>
      <c r="E101" s="84"/>
      <c r="F101" s="84"/>
      <c r="G101" s="84"/>
      <c r="H101" s="84"/>
      <c r="I101" s="84"/>
      <c r="J101" s="84"/>
      <c r="K101" s="85"/>
    </row>
    <row r="102" spans="1:11" ht="15.75" thickBot="1">
      <c r="A102" s="35"/>
      <c r="B102" s="35"/>
      <c r="C102" s="31"/>
      <c r="D102" s="31"/>
      <c r="E102" s="31"/>
      <c r="F102" s="26"/>
      <c r="G102" s="26"/>
      <c r="H102" s="27"/>
      <c r="I102" s="27"/>
      <c r="J102" s="28"/>
    </row>
    <row r="103" spans="1:11" ht="17.25" thickBot="1">
      <c r="A103" s="137" t="s">
        <v>87</v>
      </c>
      <c r="B103" s="138"/>
      <c r="C103" s="138"/>
      <c r="D103" s="138"/>
      <c r="E103" s="138"/>
      <c r="F103" s="138"/>
      <c r="G103" s="138"/>
      <c r="H103" s="138"/>
      <c r="I103" s="139"/>
      <c r="J103" s="28"/>
    </row>
    <row r="104" spans="1:11" ht="15.75" thickBot="1">
      <c r="A104" s="35"/>
      <c r="B104" s="35"/>
      <c r="C104" s="31"/>
      <c r="D104" s="31"/>
      <c r="E104" s="31"/>
      <c r="F104" s="26"/>
      <c r="G104" s="26"/>
      <c r="H104" s="27"/>
      <c r="I104" s="27"/>
      <c r="J104" s="28"/>
    </row>
    <row r="105" spans="1:11" ht="60" customHeight="1" thickBot="1">
      <c r="A105" s="217" t="s">
        <v>35</v>
      </c>
      <c r="B105" s="218"/>
      <c r="C105" s="50" t="s">
        <v>48</v>
      </c>
      <c r="D105" s="178" t="s">
        <v>42</v>
      </c>
      <c r="E105" s="170"/>
      <c r="F105" s="170" t="s">
        <v>43</v>
      </c>
      <c r="G105" s="170"/>
      <c r="H105" s="170" t="s">
        <v>44</v>
      </c>
      <c r="I105" s="171"/>
      <c r="J105" s="221" t="s">
        <v>55</v>
      </c>
      <c r="K105" s="222"/>
    </row>
    <row r="106" spans="1:11" ht="15" customHeight="1">
      <c r="A106" s="219" t="s">
        <v>36</v>
      </c>
      <c r="B106" s="220"/>
      <c r="C106" s="51" t="s">
        <v>60</v>
      </c>
      <c r="D106" s="183">
        <v>330</v>
      </c>
      <c r="E106" s="172"/>
      <c r="F106" s="172"/>
      <c r="G106" s="172"/>
      <c r="H106" s="172"/>
      <c r="I106" s="173"/>
      <c r="J106" s="223">
        <f>IF(J35="Inserire un valore con al massimo due decimali",0,IF(OR(TYPE(D35)&gt;1,D35&lt;0)," ",ROUND(((D35*D106)+(F35*F106)+(H106*H35)),2)))</f>
        <v>0</v>
      </c>
      <c r="K106" s="224"/>
    </row>
    <row r="107" spans="1:11" ht="15" customHeight="1">
      <c r="A107" s="210" t="s">
        <v>37</v>
      </c>
      <c r="B107" s="211"/>
      <c r="C107" s="52" t="s">
        <v>60</v>
      </c>
      <c r="D107" s="177">
        <v>330</v>
      </c>
      <c r="E107" s="110"/>
      <c r="F107" s="110"/>
      <c r="G107" s="110"/>
      <c r="H107" s="110"/>
      <c r="I107" s="174"/>
      <c r="J107" s="94">
        <f>IF(J36="Inserire un valore con al massimo due decimali",0,IF(OR(TYPE(D36)&gt;1,D36&lt;0)," ",ROUND(((D36*D107)+(F36*F107)+(H107*H36)),2)))</f>
        <v>0</v>
      </c>
      <c r="K107" s="95"/>
    </row>
    <row r="108" spans="1:11" ht="15" customHeight="1">
      <c r="A108" s="210" t="s">
        <v>38</v>
      </c>
      <c r="B108" s="211"/>
      <c r="C108" s="52" t="s">
        <v>60</v>
      </c>
      <c r="D108" s="177">
        <v>3306</v>
      </c>
      <c r="E108" s="110"/>
      <c r="F108" s="110"/>
      <c r="G108" s="110"/>
      <c r="H108" s="110">
        <v>6</v>
      </c>
      <c r="I108" s="174"/>
      <c r="J108" s="94">
        <f>IF(J37="Inserire un valore con al massimo due decimali",0,IF(OR(TYPE(D37)&gt;1,D37&lt;0)," ",ROUND(((D37*D108)+(F37*F108)+(H108*H37)),2)))</f>
        <v>0</v>
      </c>
      <c r="K108" s="95"/>
    </row>
    <row r="109" spans="1:11" ht="15" customHeight="1">
      <c r="A109" s="210" t="s">
        <v>39</v>
      </c>
      <c r="B109" s="211"/>
      <c r="C109" s="52" t="s">
        <v>60</v>
      </c>
      <c r="D109" s="177"/>
      <c r="E109" s="110"/>
      <c r="F109" s="110"/>
      <c r="G109" s="110"/>
      <c r="H109" s="110"/>
      <c r="I109" s="174"/>
      <c r="J109" s="94">
        <f>IF(J37="Inserire un valore con al massimo due decimali",0,IF(OR(TYPE(D38)&gt;1,D38&lt;0)," ",ROUND((D38*D109),2)))</f>
        <v>0</v>
      </c>
      <c r="K109" s="95"/>
    </row>
    <row r="110" spans="1:11" ht="15" customHeight="1">
      <c r="A110" s="210" t="s">
        <v>40</v>
      </c>
      <c r="B110" s="211"/>
      <c r="C110" s="52" t="s">
        <v>60</v>
      </c>
      <c r="D110" s="177"/>
      <c r="E110" s="110"/>
      <c r="F110" s="110"/>
      <c r="G110" s="110"/>
      <c r="H110" s="110"/>
      <c r="I110" s="174"/>
      <c r="J110" s="94">
        <f>IF(J37="Inserire un valore con al massimo due decimali",0,IF(OR(TYPE(D39)&gt;1,D39&lt;0)," ",ROUND((D39*D110),2)))</f>
        <v>0</v>
      </c>
      <c r="K110" s="95"/>
    </row>
    <row r="111" spans="1:11">
      <c r="A111" s="210" t="s">
        <v>41</v>
      </c>
      <c r="B111" s="211"/>
      <c r="C111" s="52" t="s">
        <v>60</v>
      </c>
      <c r="D111" s="177">
        <v>9258</v>
      </c>
      <c r="E111" s="110"/>
      <c r="F111" s="110"/>
      <c r="G111" s="110"/>
      <c r="H111" s="110">
        <v>42</v>
      </c>
      <c r="I111" s="174"/>
      <c r="J111" s="94">
        <f>IF(J40="Inserire un valore con al massimo due decimali",0,IF(OR(TYPE(D40)&gt;1,D40&lt;0)," ",ROUND(((D40*D111)+(F40*F111)+(H111*H40)),2)))</f>
        <v>0</v>
      </c>
      <c r="K111" s="95"/>
    </row>
    <row r="112" spans="1:11">
      <c r="A112" s="210" t="s">
        <v>31</v>
      </c>
      <c r="B112" s="211"/>
      <c r="C112" s="52" t="s">
        <v>60</v>
      </c>
      <c r="D112" s="177">
        <v>7548</v>
      </c>
      <c r="E112" s="110"/>
      <c r="F112" s="110">
        <v>396</v>
      </c>
      <c r="G112" s="110"/>
      <c r="H112" s="110">
        <v>110</v>
      </c>
      <c r="I112" s="174"/>
      <c r="J112" s="94">
        <f>IF(J41="Inserire un valore con al massimo due decimali",0,IF(OR(TYPE(D41)&gt;1,D41&lt;0)," ",ROUND(((D41*D112)+(F41*F112)+(H112*H41)),2)))</f>
        <v>0</v>
      </c>
      <c r="K112" s="95"/>
    </row>
    <row r="113" spans="1:12">
      <c r="A113" s="210" t="s">
        <v>32</v>
      </c>
      <c r="B113" s="211"/>
      <c r="C113" s="52" t="s">
        <v>60</v>
      </c>
      <c r="D113" s="177">
        <v>6234</v>
      </c>
      <c r="E113" s="110"/>
      <c r="F113" s="110">
        <v>396</v>
      </c>
      <c r="G113" s="110"/>
      <c r="H113" s="110">
        <v>122</v>
      </c>
      <c r="I113" s="174"/>
      <c r="J113" s="94">
        <f>IF(J42="Inserire un valore con al massimo due decimali",0,IF(OR(TYPE(D42)&gt;1,D42&lt;0)," ",ROUND(((D42*D113)+(F42*F113)+(H113*H42)),2)))</f>
        <v>0</v>
      </c>
      <c r="K113" s="95"/>
    </row>
    <row r="114" spans="1:12" ht="15.75" thickBot="1">
      <c r="A114" s="212" t="s">
        <v>33</v>
      </c>
      <c r="B114" s="213"/>
      <c r="C114" s="53" t="s">
        <v>60</v>
      </c>
      <c r="D114" s="167">
        <v>3315</v>
      </c>
      <c r="E114" s="111"/>
      <c r="F114" s="111"/>
      <c r="G114" s="111"/>
      <c r="H114" s="111">
        <v>96</v>
      </c>
      <c r="I114" s="179"/>
      <c r="J114" s="96">
        <f>IF(J43="Inserire un valore con al massimo due decimali",0,IF(OR(TYPE(D43)&gt;1,D43&lt;0)," ",ROUND(((D43*D114)+(F43*F114)+(H114*H43)),2)))</f>
        <v>0</v>
      </c>
      <c r="K114" s="97"/>
    </row>
    <row r="115" spans="1:12" ht="17.25" customHeight="1" thickBot="1">
      <c r="A115" s="107" t="s">
        <v>79</v>
      </c>
      <c r="B115" s="108"/>
      <c r="C115" s="108"/>
      <c r="D115" s="108"/>
      <c r="E115" s="108"/>
      <c r="F115" s="108"/>
      <c r="G115" s="108"/>
      <c r="H115" s="108"/>
      <c r="I115" s="109"/>
      <c r="J115" s="98">
        <f>SUM(J106:J114)</f>
        <v>0</v>
      </c>
      <c r="K115" s="99"/>
    </row>
    <row r="116" spans="1:12" ht="15.75" thickBot="1">
      <c r="A116" s="21"/>
      <c r="B116" s="21"/>
      <c r="C116" s="21"/>
      <c r="D116" s="21"/>
      <c r="E116" s="21"/>
      <c r="F116" s="22"/>
      <c r="G116" s="22"/>
      <c r="H116" s="23"/>
      <c r="I116" s="23"/>
      <c r="J116" s="24"/>
    </row>
    <row r="117" spans="1:12" ht="17.25" thickBot="1">
      <c r="A117" s="90" t="s">
        <v>61</v>
      </c>
      <c r="B117" s="91"/>
      <c r="C117" s="91"/>
      <c r="D117" s="91"/>
      <c r="E117" s="91"/>
      <c r="F117" s="91"/>
      <c r="G117" s="91"/>
      <c r="H117" s="91"/>
      <c r="I117" s="91"/>
      <c r="J117" s="86">
        <f>L95+J115</f>
        <v>0</v>
      </c>
      <c r="K117" s="87"/>
      <c r="L117" s="25" t="str">
        <f>IF(J117&gt;J119,"Importo di base d'asta superato"," ")</f>
        <v xml:space="preserve"> </v>
      </c>
    </row>
    <row r="118" spans="1:12" ht="15.75" thickBot="1">
      <c r="A118" s="26"/>
      <c r="B118" s="26"/>
      <c r="C118" s="23"/>
      <c r="D118" s="26"/>
      <c r="E118" s="26"/>
      <c r="G118" s="26"/>
      <c r="H118" s="27"/>
      <c r="I118" s="27"/>
      <c r="J118" s="26"/>
    </row>
    <row r="119" spans="1:12" ht="17.25" thickBot="1">
      <c r="A119" s="92" t="s">
        <v>62</v>
      </c>
      <c r="B119" s="93"/>
      <c r="C119" s="93"/>
      <c r="D119" s="93"/>
      <c r="E119" s="93"/>
      <c r="F119" s="93"/>
      <c r="G119" s="93"/>
      <c r="H119" s="93"/>
      <c r="I119" s="93"/>
      <c r="J119" s="86">
        <f>35600000-J121-J123</f>
        <v>35555000</v>
      </c>
      <c r="K119" s="87"/>
    </row>
    <row r="120" spans="1:12" ht="15.75" thickBot="1">
      <c r="A120" s="26"/>
      <c r="B120" s="26"/>
      <c r="C120" s="23"/>
      <c r="D120" s="29"/>
      <c r="E120" s="29"/>
      <c r="G120" s="30"/>
      <c r="H120" s="27"/>
      <c r="I120" s="27"/>
      <c r="J120" s="30"/>
    </row>
    <row r="121" spans="1:12" ht="15.75" thickBot="1">
      <c r="A121" s="92" t="s">
        <v>63</v>
      </c>
      <c r="B121" s="93"/>
      <c r="C121" s="93"/>
      <c r="D121" s="93"/>
      <c r="E121" s="93"/>
      <c r="F121" s="93"/>
      <c r="G121" s="93"/>
      <c r="H121" s="93"/>
      <c r="I121" s="93"/>
      <c r="J121" s="88">
        <v>45000</v>
      </c>
      <c r="K121" s="89"/>
    </row>
    <row r="122" spans="1:12" ht="15.75" thickBot="1">
      <c r="A122" s="26"/>
      <c r="B122" s="26"/>
      <c r="C122" s="23"/>
      <c r="D122" s="29"/>
      <c r="E122" s="29"/>
      <c r="G122" s="30"/>
      <c r="H122" s="27"/>
      <c r="I122" s="27"/>
      <c r="J122" s="30"/>
    </row>
    <row r="123" spans="1:12" ht="15.75" thickBot="1">
      <c r="A123" s="92" t="s">
        <v>93</v>
      </c>
      <c r="B123" s="93"/>
      <c r="C123" s="93"/>
      <c r="D123" s="93"/>
      <c r="E123" s="93"/>
      <c r="F123" s="93"/>
      <c r="G123" s="93"/>
      <c r="H123" s="93"/>
      <c r="I123" s="93"/>
      <c r="J123" s="88">
        <v>0</v>
      </c>
      <c r="K123" s="89"/>
    </row>
    <row r="124" spans="1:12" ht="15.75" thickBot="1">
      <c r="A124" s="26"/>
      <c r="B124" s="26"/>
      <c r="C124" s="23"/>
      <c r="D124" s="29"/>
      <c r="E124" s="29"/>
      <c r="G124" s="30"/>
      <c r="H124" s="27"/>
      <c r="I124" s="27"/>
      <c r="J124" s="30"/>
    </row>
    <row r="125" spans="1:12" ht="17.25" thickBot="1">
      <c r="A125" s="90" t="s">
        <v>64</v>
      </c>
      <c r="B125" s="91"/>
      <c r="C125" s="91"/>
      <c r="D125" s="91"/>
      <c r="E125" s="91"/>
      <c r="F125" s="91"/>
      <c r="G125" s="91"/>
      <c r="H125" s="91"/>
      <c r="I125" s="91"/>
      <c r="J125" s="86">
        <f>J117+J121+J123</f>
        <v>45000</v>
      </c>
      <c r="K125" s="87"/>
    </row>
    <row r="126" spans="1:12">
      <c r="A126" s="26"/>
      <c r="B126" s="26"/>
      <c r="C126" s="26"/>
      <c r="D126" s="26"/>
      <c r="E126" s="26"/>
      <c r="F126" s="27"/>
      <c r="G126" s="27"/>
      <c r="H126" s="27"/>
      <c r="I126" s="27"/>
      <c r="J126" s="24"/>
    </row>
    <row r="127" spans="1:12">
      <c r="A127" s="27" t="s">
        <v>59</v>
      </c>
      <c r="B127" s="27"/>
      <c r="C127" s="26"/>
      <c r="D127" s="26"/>
      <c r="E127" s="26"/>
      <c r="F127" s="27"/>
      <c r="G127" s="27"/>
      <c r="H127" s="27"/>
      <c r="I127" s="27"/>
      <c r="J127" s="24"/>
    </row>
    <row r="128" spans="1:12">
      <c r="A128" s="26"/>
      <c r="B128" s="26"/>
      <c r="C128" s="26"/>
      <c r="D128" s="26"/>
      <c r="E128" s="26"/>
      <c r="F128" s="27"/>
      <c r="G128" s="27"/>
      <c r="H128" s="77" t="s">
        <v>81</v>
      </c>
      <c r="I128" s="77"/>
      <c r="J128" s="77"/>
    </row>
    <row r="129" spans="1:10">
      <c r="A129" s="26"/>
      <c r="B129" s="26"/>
      <c r="C129" s="26"/>
      <c r="D129" s="26"/>
      <c r="E129" s="26"/>
      <c r="F129" s="27"/>
      <c r="G129" s="27"/>
      <c r="H129" s="27"/>
      <c r="I129" s="27"/>
      <c r="J129" s="24"/>
    </row>
    <row r="130" spans="1:10">
      <c r="A130" s="26"/>
      <c r="B130" s="26"/>
      <c r="C130" s="26"/>
      <c r="D130" s="26"/>
      <c r="E130" s="26"/>
      <c r="F130" s="27"/>
      <c r="G130" s="27"/>
      <c r="H130" s="27" t="s">
        <v>85</v>
      </c>
      <c r="I130" s="27"/>
      <c r="J130" s="24"/>
    </row>
    <row r="131" spans="1:10">
      <c r="A131" s="26"/>
      <c r="B131" s="26"/>
      <c r="C131" s="26"/>
      <c r="D131" s="26"/>
      <c r="E131" s="26"/>
      <c r="F131" s="26"/>
      <c r="G131" s="26"/>
      <c r="H131" s="26"/>
      <c r="I131" s="26"/>
      <c r="J131" s="28"/>
    </row>
    <row r="132" spans="1:10">
      <c r="A132" s="32"/>
      <c r="B132" s="32"/>
      <c r="C132" s="32"/>
      <c r="D132" s="32"/>
      <c r="E132" s="32"/>
      <c r="F132" s="32"/>
      <c r="G132" s="32"/>
      <c r="H132" s="32"/>
      <c r="I132" s="32"/>
      <c r="J132" s="32"/>
    </row>
    <row r="133" spans="1:10">
      <c r="A133" s="32"/>
      <c r="B133" s="32"/>
      <c r="C133" s="32"/>
      <c r="D133" s="32"/>
      <c r="E133" s="32"/>
      <c r="F133" s="32"/>
      <c r="G133" s="32"/>
      <c r="H133" s="32"/>
      <c r="I133" s="32"/>
      <c r="J133" s="32"/>
    </row>
    <row r="134" spans="1:10">
      <c r="A134" s="32"/>
      <c r="B134" s="32"/>
      <c r="C134" s="32"/>
      <c r="D134" s="32"/>
      <c r="E134" s="32"/>
      <c r="F134" s="32"/>
      <c r="G134" s="32"/>
      <c r="H134" s="32"/>
      <c r="I134" s="32"/>
      <c r="J134" s="32"/>
    </row>
  </sheetData>
  <sheetProtection sheet="1" objects="1" scenarios="1"/>
  <mergeCells count="271">
    <mergeCell ref="H128:J128"/>
    <mergeCell ref="A109:B109"/>
    <mergeCell ref="A110:B110"/>
    <mergeCell ref="A112:B112"/>
    <mergeCell ref="A113:B113"/>
    <mergeCell ref="A114:B114"/>
    <mergeCell ref="D26:K26"/>
    <mergeCell ref="H64:J64"/>
    <mergeCell ref="A105:B105"/>
    <mergeCell ref="A106:B106"/>
    <mergeCell ref="A93:A94"/>
    <mergeCell ref="J105:K105"/>
    <mergeCell ref="J106:K106"/>
    <mergeCell ref="A107:B107"/>
    <mergeCell ref="A108:B108"/>
    <mergeCell ref="A111:B111"/>
    <mergeCell ref="F36:G36"/>
    <mergeCell ref="F37:G37"/>
    <mergeCell ref="F38:G38"/>
    <mergeCell ref="F39:G39"/>
    <mergeCell ref="F40:G40"/>
    <mergeCell ref="F41:G41"/>
    <mergeCell ref="H34:I34"/>
    <mergeCell ref="H35:I35"/>
    <mergeCell ref="A5:B7"/>
    <mergeCell ref="A10:A11"/>
    <mergeCell ref="A8:B9"/>
    <mergeCell ref="A28:A29"/>
    <mergeCell ref="C5:C7"/>
    <mergeCell ref="B12:B14"/>
    <mergeCell ref="A12:A27"/>
    <mergeCell ref="B15:B17"/>
    <mergeCell ref="B18:B20"/>
    <mergeCell ref="B21:B23"/>
    <mergeCell ref="D7:E7"/>
    <mergeCell ref="D8:E8"/>
    <mergeCell ref="D9:E9"/>
    <mergeCell ref="D12:E12"/>
    <mergeCell ref="D13:E13"/>
    <mergeCell ref="D10:E10"/>
    <mergeCell ref="D11:E11"/>
    <mergeCell ref="H18:I18"/>
    <mergeCell ref="J14:K14"/>
    <mergeCell ref="J15:K15"/>
    <mergeCell ref="J16:K16"/>
    <mergeCell ref="J17:K17"/>
    <mergeCell ref="J18:K18"/>
    <mergeCell ref="F12:G12"/>
    <mergeCell ref="F10:G10"/>
    <mergeCell ref="F11:G11"/>
    <mergeCell ref="D14:E14"/>
    <mergeCell ref="D15:E15"/>
    <mergeCell ref="D16:E16"/>
    <mergeCell ref="H14:I14"/>
    <mergeCell ref="H15:I15"/>
    <mergeCell ref="H16:I16"/>
    <mergeCell ref="H17:I17"/>
    <mergeCell ref="H36:I36"/>
    <mergeCell ref="H37:I37"/>
    <mergeCell ref="H38:I38"/>
    <mergeCell ref="A43:B43"/>
    <mergeCell ref="A35:B35"/>
    <mergeCell ref="J35:M35"/>
    <mergeCell ref="A3:I3"/>
    <mergeCell ref="A40:B40"/>
    <mergeCell ref="D38:E38"/>
    <mergeCell ref="A34:B34"/>
    <mergeCell ref="A41:B41"/>
    <mergeCell ref="D39:E39"/>
    <mergeCell ref="D40:E40"/>
    <mergeCell ref="D41:E41"/>
    <mergeCell ref="D17:E17"/>
    <mergeCell ref="D18:E18"/>
    <mergeCell ref="D19:E19"/>
    <mergeCell ref="D20:E20"/>
    <mergeCell ref="D21:E21"/>
    <mergeCell ref="H39:I39"/>
    <mergeCell ref="H40:I40"/>
    <mergeCell ref="H41:I41"/>
    <mergeCell ref="F15:G15"/>
    <mergeCell ref="A32:I32"/>
    <mergeCell ref="F107:G107"/>
    <mergeCell ref="D113:E113"/>
    <mergeCell ref="D42:E42"/>
    <mergeCell ref="D43:E43"/>
    <mergeCell ref="A42:B42"/>
    <mergeCell ref="D106:E106"/>
    <mergeCell ref="B101:K101"/>
    <mergeCell ref="A103:I103"/>
    <mergeCell ref="A39:B39"/>
    <mergeCell ref="A71:B72"/>
    <mergeCell ref="C71:C72"/>
    <mergeCell ref="A53:K53"/>
    <mergeCell ref="J57:K57"/>
    <mergeCell ref="J58:K58"/>
    <mergeCell ref="J59:K59"/>
    <mergeCell ref="F110:G110"/>
    <mergeCell ref="F111:G111"/>
    <mergeCell ref="D71:G71"/>
    <mergeCell ref="F105:G105"/>
    <mergeCell ref="F106:G106"/>
    <mergeCell ref="A54:I54"/>
    <mergeCell ref="A55:I55"/>
    <mergeCell ref="A56:I56"/>
    <mergeCell ref="A57:I57"/>
    <mergeCell ref="D34:E34"/>
    <mergeCell ref="D35:E35"/>
    <mergeCell ref="D36:E36"/>
    <mergeCell ref="D37:E37"/>
    <mergeCell ref="H42:I42"/>
    <mergeCell ref="H43:I43"/>
    <mergeCell ref="J41:M41"/>
    <mergeCell ref="H24:I24"/>
    <mergeCell ref="F13:G13"/>
    <mergeCell ref="F14:G14"/>
    <mergeCell ref="D22:E22"/>
    <mergeCell ref="D23:E23"/>
    <mergeCell ref="D24:E24"/>
    <mergeCell ref="D25:E25"/>
    <mergeCell ref="F16:G16"/>
    <mergeCell ref="F17:G17"/>
    <mergeCell ref="F18:G18"/>
    <mergeCell ref="F42:G42"/>
    <mergeCell ref="F43:G43"/>
    <mergeCell ref="H25:I25"/>
    <mergeCell ref="L26:M26"/>
    <mergeCell ref="L27:M27"/>
    <mergeCell ref="L28:M28"/>
    <mergeCell ref="L29:M29"/>
    <mergeCell ref="D114:E114"/>
    <mergeCell ref="A60:I60"/>
    <mergeCell ref="A61:I61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A95:K95"/>
    <mergeCell ref="D107:E107"/>
    <mergeCell ref="D105:E105"/>
    <mergeCell ref="H98:J98"/>
    <mergeCell ref="H113:I113"/>
    <mergeCell ref="H114:I114"/>
    <mergeCell ref="D108:E108"/>
    <mergeCell ref="D109:E109"/>
    <mergeCell ref="D110:E110"/>
    <mergeCell ref="D111:E111"/>
    <mergeCell ref="D112:E112"/>
    <mergeCell ref="F108:G108"/>
    <mergeCell ref="F109:G109"/>
    <mergeCell ref="A58:I58"/>
    <mergeCell ref="A59:I59"/>
    <mergeCell ref="J25:K25"/>
    <mergeCell ref="D5:K5"/>
    <mergeCell ref="J6:K6"/>
    <mergeCell ref="J7:K7"/>
    <mergeCell ref="J8:K8"/>
    <mergeCell ref="J9:K9"/>
    <mergeCell ref="J10:K10"/>
    <mergeCell ref="J11:K11"/>
    <mergeCell ref="J12:K12"/>
    <mergeCell ref="J13:K13"/>
    <mergeCell ref="H6:I6"/>
    <mergeCell ref="H7:I7"/>
    <mergeCell ref="H8:I8"/>
    <mergeCell ref="H9:I9"/>
    <mergeCell ref="H10:I10"/>
    <mergeCell ref="H11:I11"/>
    <mergeCell ref="H12:I12"/>
    <mergeCell ref="H13:I13"/>
    <mergeCell ref="D6:G6"/>
    <mergeCell ref="F7:G7"/>
    <mergeCell ref="F8:G8"/>
    <mergeCell ref="F9:G9"/>
    <mergeCell ref="A77:A92"/>
    <mergeCell ref="B77:B79"/>
    <mergeCell ref="B80:B82"/>
    <mergeCell ref="B83:B85"/>
    <mergeCell ref="J61:K61"/>
    <mergeCell ref="A36:B36"/>
    <mergeCell ref="A37:B37"/>
    <mergeCell ref="A38:B38"/>
    <mergeCell ref="A51:I51"/>
    <mergeCell ref="B49:K49"/>
    <mergeCell ref="J43:M43"/>
    <mergeCell ref="J36:M36"/>
    <mergeCell ref="J37:M37"/>
    <mergeCell ref="J38:M38"/>
    <mergeCell ref="J39:M39"/>
    <mergeCell ref="J40:M40"/>
    <mergeCell ref="L71:L72"/>
    <mergeCell ref="A73:B74"/>
    <mergeCell ref="A75:A76"/>
    <mergeCell ref="J54:K54"/>
    <mergeCell ref="J55:K55"/>
    <mergeCell ref="J56:K56"/>
    <mergeCell ref="J42:M42"/>
    <mergeCell ref="A69:I69"/>
    <mergeCell ref="A115:I115"/>
    <mergeCell ref="H19:I19"/>
    <mergeCell ref="H20:I20"/>
    <mergeCell ref="H21:I21"/>
    <mergeCell ref="H22:I22"/>
    <mergeCell ref="F112:G112"/>
    <mergeCell ref="F113:G113"/>
    <mergeCell ref="F114:G114"/>
    <mergeCell ref="F24:G24"/>
    <mergeCell ref="F25:G25"/>
    <mergeCell ref="F34:G34"/>
    <mergeCell ref="F19:G19"/>
    <mergeCell ref="F20:G20"/>
    <mergeCell ref="F21:G21"/>
    <mergeCell ref="D27:K27"/>
    <mergeCell ref="D28:K28"/>
    <mergeCell ref="D29:K29"/>
    <mergeCell ref="F22:G22"/>
    <mergeCell ref="F23:G23"/>
    <mergeCell ref="F35:G35"/>
    <mergeCell ref="H71:K71"/>
    <mergeCell ref="J23:K23"/>
    <mergeCell ref="J24:K24"/>
    <mergeCell ref="H23:I23"/>
    <mergeCell ref="J60:K60"/>
    <mergeCell ref="L8:M8"/>
    <mergeCell ref="L9:M9"/>
    <mergeCell ref="L10:M10"/>
    <mergeCell ref="L11:M11"/>
    <mergeCell ref="L12:M12"/>
    <mergeCell ref="L23:M23"/>
    <mergeCell ref="L24:M24"/>
    <mergeCell ref="L25:M25"/>
    <mergeCell ref="L18:M18"/>
    <mergeCell ref="L19:M19"/>
    <mergeCell ref="L20:M20"/>
    <mergeCell ref="L21:M21"/>
    <mergeCell ref="L22:M22"/>
    <mergeCell ref="L13:M13"/>
    <mergeCell ref="L14:M14"/>
    <mergeCell ref="L15:M15"/>
    <mergeCell ref="L16:M16"/>
    <mergeCell ref="L17:M17"/>
    <mergeCell ref="J19:K19"/>
    <mergeCell ref="J20:K20"/>
    <mergeCell ref="J21:K21"/>
    <mergeCell ref="H46:J46"/>
    <mergeCell ref="J22:K22"/>
    <mergeCell ref="B1:K1"/>
    <mergeCell ref="B67:K67"/>
    <mergeCell ref="J119:K119"/>
    <mergeCell ref="J121:K121"/>
    <mergeCell ref="J123:K123"/>
    <mergeCell ref="J125:K125"/>
    <mergeCell ref="A117:I117"/>
    <mergeCell ref="A119:I119"/>
    <mergeCell ref="A121:I121"/>
    <mergeCell ref="A123:I123"/>
    <mergeCell ref="A125:I125"/>
    <mergeCell ref="J112:K112"/>
    <mergeCell ref="J113:K113"/>
    <mergeCell ref="J114:K114"/>
    <mergeCell ref="J115:K115"/>
    <mergeCell ref="J117:K117"/>
    <mergeCell ref="J107:K107"/>
    <mergeCell ref="J108:K108"/>
    <mergeCell ref="J109:K109"/>
    <mergeCell ref="J110:K110"/>
    <mergeCell ref="J111:K111"/>
    <mergeCell ref="B86:B88"/>
  </mergeCells>
  <conditionalFormatting sqref="F8:F25 H35:H43 H8:H25 D35:D44 J8:J25 F35:F43 D8:D29">
    <cfRule type="cellIs" dxfId="0" priority="67" stopIfTrue="1" operator="lessThan">
      <formula>0</formula>
    </cfRule>
  </conditionalFormatting>
  <pageMargins left="0.39370078740157483" right="0.39370078740157483" top="0.43307086614173229" bottom="0.47244094488188981" header="0.31496062992125984" footer="0.31496062992125984"/>
  <pageSetup paperSize="8" scale="59" fitToHeight="0" orientation="landscape" r:id="rId1"/>
  <rowBreaks count="3" manualBreakCount="3">
    <brk id="48" max="11" man="1"/>
    <brk id="66" max="11" man="1"/>
    <brk id="100" max="11" man="1"/>
  </rowBreaks>
  <colBreaks count="1" manualBreakCount="1">
    <brk id="13" max="11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Economica</vt:lpstr>
      <vt:lpstr>Economica!Area_stampa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Tenderini Marco</dc:creator>
  <cp:lastModifiedBy>paolo.lalli</cp:lastModifiedBy>
  <cp:lastPrinted>2013-09-16T09:47:19Z</cp:lastPrinted>
  <dcterms:created xsi:type="dcterms:W3CDTF">2013-08-08T14:18:57Z</dcterms:created>
  <dcterms:modified xsi:type="dcterms:W3CDTF">2013-10-29T14:30:20Z</dcterms:modified>
</cp:coreProperties>
</file>